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1 SIGNATURE ACHAT\MD\25MA09 VRD 2026 SHOM BERGOT\"/>
    </mc:Choice>
  </mc:AlternateContent>
  <xr:revisionPtr revIDLastSave="0" documentId="13_ncr:1_{5FAEC25D-3DC3-4CD4-A0D7-343BB9028B4D}" xr6:coauthVersionLast="36" xr6:coauthVersionMax="47" xr10:uidLastSave="{00000000-0000-0000-0000-000000000000}"/>
  <bookViews>
    <workbookView xWindow="0" yWindow="0" windowWidth="19200" windowHeight="7350" xr2:uid="{F130D888-CED9-45DB-A300-CD08D0009F06}"/>
  </bookViews>
  <sheets>
    <sheet name="DPGF LOT 1" sheetId="2" r:id="rId1"/>
    <sheet name="Feuil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6" i="2" l="1"/>
  <c r="F534" i="2"/>
  <c r="E534" i="2"/>
  <c r="F532" i="2"/>
  <c r="E532" i="2"/>
  <c r="F530" i="2"/>
  <c r="F528" i="2"/>
  <c r="E528" i="2"/>
  <c r="F524" i="2"/>
  <c r="F522" i="2"/>
  <c r="E522" i="2"/>
  <c r="F518" i="2"/>
  <c r="F516" i="2"/>
  <c r="E516" i="2"/>
  <c r="F514" i="2"/>
  <c r="E514" i="2"/>
  <c r="F512" i="2"/>
  <c r="E512" i="2"/>
  <c r="F508" i="2"/>
  <c r="F506" i="2"/>
  <c r="F504" i="2"/>
  <c r="E504" i="2"/>
  <c r="F501" i="2"/>
  <c r="F499" i="2"/>
  <c r="E499" i="2"/>
  <c r="F497" i="2"/>
  <c r="E497" i="2"/>
  <c r="F495" i="2"/>
  <c r="F493" i="2"/>
  <c r="E493" i="2"/>
  <c r="F491" i="2"/>
  <c r="E491" i="2"/>
  <c r="F486" i="2"/>
  <c r="E486" i="2"/>
  <c r="E484" i="2"/>
  <c r="F484" i="2" s="1"/>
  <c r="E482" i="2"/>
  <c r="F482" i="2" s="1"/>
  <c r="F471" i="2"/>
  <c r="F469" i="2"/>
  <c r="F466" i="2"/>
  <c r="F464" i="2"/>
  <c r="E464" i="2"/>
  <c r="F461" i="2"/>
  <c r="F459" i="2"/>
  <c r="F457" i="2"/>
  <c r="E457" i="2"/>
  <c r="F453" i="2"/>
  <c r="F451" i="2"/>
  <c r="E451" i="2"/>
  <c r="F449" i="2"/>
  <c r="E449" i="2"/>
  <c r="F447" i="2"/>
  <c r="E447" i="2"/>
  <c r="F443" i="2"/>
  <c r="F441" i="2"/>
  <c r="E441" i="2"/>
  <c r="F439" i="2"/>
  <c r="F436" i="2"/>
  <c r="F434" i="2"/>
  <c r="E434" i="2"/>
  <c r="F432" i="2"/>
  <c r="F430" i="2"/>
  <c r="E430" i="2"/>
  <c r="F427" i="2"/>
  <c r="F425" i="2"/>
  <c r="E425" i="2"/>
  <c r="F423" i="2"/>
  <c r="F421" i="2"/>
  <c r="E421" i="2"/>
  <c r="F419" i="2"/>
  <c r="E419" i="2"/>
  <c r="F417" i="2"/>
  <c r="F414" i="2"/>
  <c r="E414" i="2"/>
  <c r="F412" i="2"/>
  <c r="E412" i="2"/>
  <c r="F409" i="2"/>
  <c r="F407" i="2"/>
  <c r="E407" i="2"/>
  <c r="F405" i="2"/>
  <c r="F403" i="2"/>
  <c r="E403" i="2"/>
  <c r="F401" i="2"/>
  <c r="E401" i="2"/>
  <c r="F399" i="2"/>
  <c r="E399" i="2"/>
  <c r="F397" i="2"/>
  <c r="E397" i="2"/>
  <c r="F395" i="2"/>
  <c r="E395" i="2"/>
  <c r="F392" i="2"/>
  <c r="E392" i="2"/>
  <c r="F390" i="2"/>
  <c r="E390" i="2"/>
  <c r="F388" i="2"/>
  <c r="E388" i="2"/>
  <c r="F386" i="2"/>
  <c r="E386" i="2"/>
  <c r="F383" i="2"/>
  <c r="F381" i="2"/>
  <c r="E381" i="2"/>
  <c r="F379" i="2"/>
  <c r="E379" i="2"/>
  <c r="F377" i="2"/>
  <c r="E377" i="2"/>
  <c r="F375" i="2"/>
  <c r="E375" i="2"/>
  <c r="F373" i="2"/>
  <c r="E373" i="2"/>
  <c r="F371" i="2"/>
  <c r="E371" i="2"/>
  <c r="F369" i="2"/>
  <c r="E369" i="2"/>
  <c r="F367" i="2"/>
  <c r="E367" i="2"/>
  <c r="F365" i="2"/>
  <c r="E365" i="2"/>
  <c r="F363" i="2"/>
  <c r="E363" i="2"/>
  <c r="F361" i="2"/>
  <c r="E361" i="2"/>
  <c r="F359" i="2"/>
  <c r="E359" i="2"/>
  <c r="F357" i="2"/>
  <c r="E357" i="2"/>
  <c r="F352" i="2"/>
  <c r="E352" i="2"/>
  <c r="F350" i="2"/>
  <c r="E350" i="2"/>
  <c r="E348" i="2"/>
  <c r="F348" i="2" s="1"/>
  <c r="F346" i="2"/>
  <c r="E346" i="2"/>
  <c r="F335" i="2"/>
  <c r="F333" i="2"/>
  <c r="E333" i="2"/>
  <c r="F330" i="2"/>
  <c r="F328" i="2"/>
  <c r="F324" i="2"/>
  <c r="F322" i="2"/>
  <c r="F320" i="2"/>
  <c r="E320" i="2"/>
  <c r="F316" i="2"/>
  <c r="F314" i="2"/>
  <c r="E314" i="2"/>
  <c r="F311" i="2"/>
  <c r="F309" i="2"/>
  <c r="F307" i="2"/>
  <c r="F305" i="2"/>
  <c r="F303" i="2"/>
  <c r="F301" i="2"/>
  <c r="F298" i="2"/>
  <c r="F296" i="2"/>
  <c r="E296" i="2"/>
  <c r="F294" i="2"/>
  <c r="E294" i="2"/>
  <c r="F292" i="2"/>
  <c r="E292" i="2"/>
  <c r="F290" i="2"/>
  <c r="E290" i="2"/>
  <c r="F288" i="2"/>
  <c r="E288" i="2"/>
  <c r="F286" i="2"/>
  <c r="E286" i="2"/>
  <c r="F284" i="2"/>
  <c r="E284" i="2"/>
  <c r="F282" i="2"/>
  <c r="E282" i="2"/>
  <c r="F277" i="2"/>
  <c r="E277" i="2"/>
  <c r="F275" i="2"/>
  <c r="E275" i="2"/>
  <c r="E273" i="2"/>
  <c r="F273" i="2" s="1"/>
  <c r="F271" i="2"/>
  <c r="E271" i="2"/>
  <c r="F260" i="2"/>
  <c r="F258" i="2"/>
  <c r="E258" i="2"/>
  <c r="F256" i="2"/>
  <c r="F253" i="2"/>
  <c r="F251" i="2"/>
  <c r="E251" i="2"/>
  <c r="F249" i="2"/>
  <c r="E249" i="2"/>
  <c r="F247" i="2"/>
  <c r="E247" i="2"/>
  <c r="F244" i="2"/>
  <c r="F242" i="2"/>
  <c r="E242" i="2"/>
  <c r="F239" i="2"/>
  <c r="F237" i="2"/>
  <c r="E237" i="2"/>
  <c r="F234" i="2"/>
  <c r="F232" i="2"/>
  <c r="E232" i="2"/>
  <c r="F230" i="2"/>
  <c r="E230" i="2"/>
  <c r="F228" i="2"/>
  <c r="F226" i="2"/>
  <c r="E226" i="2"/>
  <c r="F224" i="2"/>
  <c r="F221" i="2"/>
  <c r="E221" i="2"/>
  <c r="F219" i="2"/>
  <c r="E219" i="2"/>
  <c r="F217" i="2"/>
  <c r="E217" i="2"/>
  <c r="F215" i="2"/>
  <c r="E215" i="2"/>
  <c r="F213" i="2"/>
  <c r="E213" i="2"/>
  <c r="F211" i="2"/>
  <c r="E211" i="2"/>
  <c r="F208" i="2"/>
  <c r="F206" i="2"/>
  <c r="E206" i="2"/>
  <c r="F204" i="2"/>
  <c r="F202" i="2"/>
  <c r="E202" i="2"/>
  <c r="F200" i="2"/>
  <c r="E200" i="2"/>
  <c r="F198" i="2"/>
  <c r="E198" i="2"/>
  <c r="F196" i="2"/>
  <c r="E196" i="2"/>
  <c r="F194" i="2"/>
  <c r="E194" i="2"/>
  <c r="F189" i="2"/>
  <c r="F187" i="2"/>
  <c r="E187" i="2"/>
  <c r="F185" i="2"/>
  <c r="E185" i="2"/>
  <c r="E183" i="2"/>
  <c r="F183" i="2" s="1"/>
  <c r="E181" i="2"/>
  <c r="F181" i="2" s="1"/>
  <c r="F170" i="2"/>
  <c r="F168" i="2"/>
  <c r="F165" i="2"/>
  <c r="F163" i="2"/>
  <c r="F161" i="2"/>
  <c r="F159" i="2"/>
  <c r="F156" i="2"/>
  <c r="F154" i="2"/>
  <c r="F151" i="2"/>
  <c r="F147" i="2"/>
  <c r="F145" i="2"/>
  <c r="F143" i="2"/>
  <c r="F139" i="2"/>
  <c r="F137" i="2"/>
  <c r="F135" i="2"/>
  <c r="F133" i="2"/>
  <c r="F131" i="2"/>
  <c r="F129" i="2"/>
  <c r="F125" i="2"/>
  <c r="F123" i="2"/>
  <c r="F121" i="2"/>
  <c r="F119" i="2"/>
  <c r="F117" i="2"/>
  <c r="F113" i="2"/>
  <c r="F111" i="2"/>
  <c r="F109" i="2"/>
  <c r="F107" i="2"/>
  <c r="F105" i="2"/>
  <c r="F102" i="2"/>
  <c r="F100" i="2"/>
  <c r="F98" i="2"/>
  <c r="F96" i="2"/>
  <c r="F94" i="2"/>
  <c r="F91" i="2"/>
  <c r="F89" i="2"/>
  <c r="F87" i="2"/>
  <c r="F85" i="2"/>
  <c r="F82" i="2"/>
  <c r="F80" i="2"/>
  <c r="F78" i="2"/>
  <c r="F76" i="2"/>
  <c r="F74" i="2"/>
  <c r="F72" i="2"/>
  <c r="F70" i="2"/>
  <c r="F68" i="2"/>
  <c r="F66" i="2"/>
  <c r="F63" i="2"/>
  <c r="F61" i="2"/>
  <c r="F59" i="2"/>
  <c r="F57" i="2"/>
  <c r="F55" i="2"/>
  <c r="F53" i="2"/>
  <c r="F50" i="2"/>
  <c r="F48" i="2"/>
  <c r="F46" i="2"/>
  <c r="F44" i="2"/>
  <c r="F42" i="2"/>
  <c r="F40" i="2"/>
  <c r="F38" i="2"/>
  <c r="F36" i="2"/>
  <c r="F34" i="2"/>
  <c r="F32" i="2"/>
  <c r="F30" i="2"/>
  <c r="F28" i="2"/>
  <c r="F26" i="2"/>
  <c r="F24" i="2"/>
  <c r="F22" i="2"/>
  <c r="F20" i="2"/>
  <c r="F15" i="2"/>
  <c r="F13" i="2"/>
  <c r="F11" i="2"/>
  <c r="F9" i="2"/>
  <c r="F488" i="2" l="1"/>
  <c r="D541" i="2" s="1"/>
  <c r="D550" i="2" s="1"/>
  <c r="F191" i="2"/>
  <c r="D265" i="2" s="1"/>
  <c r="E265" i="2" s="1"/>
  <c r="F279" i="2"/>
  <c r="D340" i="2" s="1"/>
  <c r="F340" i="2" s="1"/>
  <c r="F354" i="2"/>
  <c r="D476" i="2" s="1"/>
  <c r="E476" i="2" s="1"/>
  <c r="F17" i="2"/>
  <c r="D175" i="2" s="1"/>
  <c r="E175" i="2" s="1"/>
  <c r="D549" i="2"/>
  <c r="D546" i="2"/>
  <c r="E541" i="2" l="1"/>
  <c r="F541" i="2"/>
  <c r="F476" i="2"/>
  <c r="F175" i="2"/>
  <c r="D548" i="2"/>
  <c r="D551" i="2" s="1"/>
  <c r="F265" i="2"/>
  <c r="D547" i="2"/>
  <c r="E340" i="2"/>
  <c r="F549" i="2"/>
  <c r="E549" i="2"/>
  <c r="E546" i="2"/>
  <c r="F546" i="2"/>
  <c r="F550" i="2"/>
  <c r="E550" i="2"/>
  <c r="E547" i="2"/>
  <c r="F547" i="2"/>
  <c r="F548" i="2" l="1"/>
  <c r="E548" i="2"/>
  <c r="F551" i="2"/>
  <c r="E55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Yves JEGOT</author>
  </authors>
  <commentList>
    <comment ref="E9" authorId="0" shapeId="0" xr:uid="{21C639C7-2A5A-42A9-94A0-082D31FF0747}">
      <text>
        <r>
          <rPr>
            <b/>
            <sz val="9"/>
            <color indexed="81"/>
            <rFont val="Tahoma"/>
            <family val="2"/>
          </rPr>
          <t>attention : référence verditech|1865|ne modifiez pas ce commentaire!</t>
        </r>
      </text>
    </comment>
    <comment ref="E11" authorId="0" shapeId="0" xr:uid="{31F179BF-2A47-4EBC-AC54-20F5C1B3216B}">
      <text>
        <r>
          <rPr>
            <b/>
            <sz val="9"/>
            <color indexed="81"/>
            <rFont val="Tahoma"/>
            <family val="2"/>
          </rPr>
          <t>attention : référence verditech|1866|ne modifiez pas ce commentaire!</t>
        </r>
      </text>
    </comment>
    <comment ref="E13" authorId="0" shapeId="0" xr:uid="{DBE8951A-D115-47BA-98B5-A96F574C0F2B}">
      <text>
        <r>
          <rPr>
            <b/>
            <sz val="9"/>
            <color indexed="81"/>
            <rFont val="Tahoma"/>
            <family val="2"/>
          </rPr>
          <t>attention : référence verditech|1867|ne modifiez pas ce commentaire!</t>
        </r>
      </text>
    </comment>
    <comment ref="E15" authorId="0" shapeId="0" xr:uid="{2660B7A0-1339-44DC-B55C-DDB94A87C3D3}">
      <text>
        <r>
          <rPr>
            <b/>
            <sz val="9"/>
            <color indexed="81"/>
            <rFont val="Tahoma"/>
            <family val="2"/>
          </rPr>
          <t>attention : référence verditech|1868|ne modifiez pas ce commentaire!</t>
        </r>
      </text>
    </comment>
    <comment ref="E20" authorId="0" shapeId="0" xr:uid="{525A2E5A-9699-40B6-93C0-BC65EBEB59B1}">
      <text>
        <r>
          <rPr>
            <b/>
            <sz val="9"/>
            <color indexed="81"/>
            <rFont val="Tahoma"/>
            <family val="2"/>
          </rPr>
          <t>attention : référence verditech|1874|ne modifiez pas ce commentaire!</t>
        </r>
      </text>
    </comment>
    <comment ref="E22" authorId="0" shapeId="0" xr:uid="{63E5B6FF-C358-46FB-9A7D-125969924F25}">
      <text>
        <r>
          <rPr>
            <b/>
            <sz val="9"/>
            <color indexed="81"/>
            <rFont val="Tahoma"/>
            <family val="2"/>
          </rPr>
          <t>attention : référence verditech|891|ne modifiez pas ce commentaire!</t>
        </r>
      </text>
    </comment>
    <comment ref="E24" authorId="0" shapeId="0" xr:uid="{D32C7A62-8C2E-4066-BDA5-7ECD68A68986}">
      <text>
        <r>
          <rPr>
            <b/>
            <sz val="9"/>
            <color indexed="81"/>
            <rFont val="Tahoma"/>
            <family val="2"/>
          </rPr>
          <t>attention : référence verditech|1859|ne modifiez pas ce commentaire!</t>
        </r>
      </text>
    </comment>
    <comment ref="E26" authorId="0" shapeId="0" xr:uid="{A2706EE0-5B8E-45D0-8A8A-EAECB1951EDD}">
      <text>
        <r>
          <rPr>
            <b/>
            <sz val="9"/>
            <color indexed="81"/>
            <rFont val="Tahoma"/>
            <family val="2"/>
          </rPr>
          <t>attention : référence verditech|1304|ne modifiez pas ce commentaire!</t>
        </r>
      </text>
    </comment>
    <comment ref="E28" authorId="0" shapeId="0" xr:uid="{C5E31E43-6CA7-497D-9DA7-A075A9B09E8A}">
      <text>
        <r>
          <rPr>
            <b/>
            <sz val="9"/>
            <color indexed="81"/>
            <rFont val="Tahoma"/>
            <family val="2"/>
          </rPr>
          <t>attention : référence verditech|1926|ne modifiez pas ce commentaire!</t>
        </r>
      </text>
    </comment>
    <comment ref="E30" authorId="0" shapeId="0" xr:uid="{FC977D6C-77FF-445E-8F9A-86CDC2B66CAA}">
      <text>
        <r>
          <rPr>
            <b/>
            <sz val="9"/>
            <color indexed="81"/>
            <rFont val="Tahoma"/>
            <family val="2"/>
          </rPr>
          <t>attention : référence verditech|2306|ne modifiez pas ce commentaire!</t>
        </r>
      </text>
    </comment>
    <comment ref="E32" authorId="0" shapeId="0" xr:uid="{B69F01B9-37B4-42CB-9135-B6B851E493D6}">
      <text>
        <r>
          <rPr>
            <b/>
            <sz val="9"/>
            <color indexed="81"/>
            <rFont val="Tahoma"/>
            <family val="2"/>
          </rPr>
          <t>attention : référence verditech|2309|ne modifiez pas ce commentaire!</t>
        </r>
      </text>
    </comment>
    <comment ref="E34" authorId="0" shapeId="0" xr:uid="{29C5EF6E-42BC-4E21-97FB-1724D86599E5}">
      <text>
        <r>
          <rPr>
            <b/>
            <sz val="9"/>
            <color indexed="81"/>
            <rFont val="Tahoma"/>
            <family val="2"/>
          </rPr>
          <t>attention : référence verditech|2320|ne modifiez pas ce commentaire!</t>
        </r>
      </text>
    </comment>
    <comment ref="E36" authorId="0" shapeId="0" xr:uid="{5CEE27FE-547C-49AC-BA9D-09B6ABC5F88B}">
      <text>
        <r>
          <rPr>
            <b/>
            <sz val="9"/>
            <color indexed="81"/>
            <rFont val="Tahoma"/>
            <family val="2"/>
          </rPr>
          <t>attention : référence verditech|1307|ne modifiez pas ce commentaire!</t>
        </r>
      </text>
    </comment>
    <comment ref="E38" authorId="0" shapeId="0" xr:uid="{C7FCB204-AA57-4D9E-808B-FAB660FBE75F}">
      <text>
        <r>
          <rPr>
            <b/>
            <sz val="9"/>
            <color indexed="81"/>
            <rFont val="Tahoma"/>
            <family val="2"/>
          </rPr>
          <t>attention : référence verditech|2302|ne modifiez pas ce commentaire!</t>
        </r>
      </text>
    </comment>
    <comment ref="E40" authorId="0" shapeId="0" xr:uid="{322A8A97-D41C-440B-95FF-095645FA54CA}">
      <text>
        <r>
          <rPr>
            <b/>
            <sz val="9"/>
            <color indexed="81"/>
            <rFont val="Tahoma"/>
            <family val="2"/>
          </rPr>
          <t>attention : référence verditech|55|ne modifiez pas ce commentaire!</t>
        </r>
      </text>
    </comment>
    <comment ref="E42" authorId="0" shapeId="0" xr:uid="{7C24C086-02AA-4A58-965C-52CDE4D7D84D}">
      <text>
        <r>
          <rPr>
            <b/>
            <sz val="9"/>
            <color indexed="81"/>
            <rFont val="Tahoma"/>
            <family val="2"/>
          </rPr>
          <t>attention : référence verditech|2292|ne modifiez pas ce commentaire!</t>
        </r>
      </text>
    </comment>
    <comment ref="E44" authorId="0" shapeId="0" xr:uid="{AA77B17C-D9C7-4DF0-A5D1-E38961AFF692}">
      <text>
        <r>
          <rPr>
            <b/>
            <sz val="9"/>
            <color indexed="81"/>
            <rFont val="Tahoma"/>
            <family val="2"/>
          </rPr>
          <t>attention : référence verditech|2318|ne modifiez pas ce commentaire!</t>
        </r>
      </text>
    </comment>
    <comment ref="E46" authorId="0" shapeId="0" xr:uid="{D95011B7-8D52-45AD-B5C1-804AF9195E65}">
      <text>
        <r>
          <rPr>
            <b/>
            <sz val="9"/>
            <color indexed="81"/>
            <rFont val="Tahoma"/>
            <family val="2"/>
          </rPr>
          <t>attention : référence verditech|2303|ne modifiez pas ce commentaire!</t>
        </r>
      </text>
    </comment>
    <comment ref="E48" authorId="0" shapeId="0" xr:uid="{BD0B5866-02F3-48B1-98E7-89B10D577839}">
      <text>
        <r>
          <rPr>
            <b/>
            <sz val="9"/>
            <color indexed="81"/>
            <rFont val="Tahoma"/>
            <family val="2"/>
          </rPr>
          <t>attention : référence verditech|2240|ne modifiez pas ce commentaire!</t>
        </r>
      </text>
    </comment>
    <comment ref="E53" authorId="0" shapeId="0" xr:uid="{215259BE-4BD9-450E-8245-343455CB1439}">
      <text>
        <r>
          <rPr>
            <b/>
            <sz val="9"/>
            <color indexed="81"/>
            <rFont val="Tahoma"/>
            <family val="2"/>
          </rPr>
          <t>attention : référence verditech|2255|ne modifiez pas ce commentaire!</t>
        </r>
      </text>
    </comment>
    <comment ref="E55" authorId="0" shapeId="0" xr:uid="{B9328F41-3397-4FCE-9E73-98E46010F139}">
      <text>
        <r>
          <rPr>
            <b/>
            <sz val="9"/>
            <color indexed="81"/>
            <rFont val="Tahoma"/>
            <family val="2"/>
          </rPr>
          <t>attention : référence verditech|2256|ne modifiez pas ce commentaire!</t>
        </r>
      </text>
    </comment>
    <comment ref="E57" authorId="0" shapeId="0" xr:uid="{2C274371-063D-47D0-B39E-ABDB61012B77}">
      <text>
        <r>
          <rPr>
            <b/>
            <sz val="9"/>
            <color indexed="81"/>
            <rFont val="Tahoma"/>
            <family val="2"/>
          </rPr>
          <t>attention : référence verditech|2257|ne modifiez pas ce commentaire!</t>
        </r>
      </text>
    </comment>
    <comment ref="E59" authorId="0" shapeId="0" xr:uid="{BB6F4FC8-4B97-4FE5-A4BE-2C746FDC7BB5}">
      <text>
        <r>
          <rPr>
            <b/>
            <sz val="9"/>
            <color indexed="81"/>
            <rFont val="Tahoma"/>
            <family val="2"/>
          </rPr>
          <t>attention : référence verditech|2258|ne modifiez pas ce commentaire!</t>
        </r>
      </text>
    </comment>
    <comment ref="E61" authorId="0" shapeId="0" xr:uid="{0B132536-DC74-4909-BD55-8FD00B22C8B8}">
      <text>
        <r>
          <rPr>
            <b/>
            <sz val="9"/>
            <color indexed="81"/>
            <rFont val="Tahoma"/>
            <family val="2"/>
          </rPr>
          <t>attention : référence verditech|2259|ne modifiez pas ce commentaire!</t>
        </r>
      </text>
    </comment>
    <comment ref="E63" authorId="0" shapeId="0" xr:uid="{36F77B91-58DB-4C9C-BA40-36377009BF87}">
      <text>
        <r>
          <rPr>
            <b/>
            <sz val="9"/>
            <color indexed="81"/>
            <rFont val="Tahoma"/>
            <family val="2"/>
          </rPr>
          <t>attention : référence verditech|2260|ne modifiez pas ce commentaire!</t>
        </r>
      </text>
    </comment>
    <comment ref="E66" authorId="0" shapeId="0" xr:uid="{31782C38-0837-445A-A695-61E672BAC628}">
      <text>
        <r>
          <rPr>
            <b/>
            <sz val="9"/>
            <color indexed="81"/>
            <rFont val="Tahoma"/>
            <family val="2"/>
          </rPr>
          <t>attention : référence verditech|2262|ne modifiez pas ce commentaire!</t>
        </r>
      </text>
    </comment>
    <comment ref="E68" authorId="0" shapeId="0" xr:uid="{277B16BD-F7CD-4B7E-A5E7-965CEA625517}">
      <text>
        <r>
          <rPr>
            <b/>
            <sz val="9"/>
            <color indexed="81"/>
            <rFont val="Tahoma"/>
            <family val="2"/>
          </rPr>
          <t>attention : référence verditech|2293|ne modifiez pas ce commentaire!</t>
        </r>
      </text>
    </comment>
    <comment ref="E70" authorId="0" shapeId="0" xr:uid="{1163580F-B4D9-49AF-BB2D-991744824E96}">
      <text>
        <r>
          <rPr>
            <b/>
            <sz val="9"/>
            <color indexed="81"/>
            <rFont val="Tahoma"/>
            <family val="2"/>
          </rPr>
          <t>attention : référence verditech|2319|ne modifiez pas ce commentaire!</t>
        </r>
      </text>
    </comment>
    <comment ref="E72" authorId="0" shapeId="0" xr:uid="{BDB3EBE9-0BE9-4614-BE4B-A2C00404D386}">
      <text>
        <r>
          <rPr>
            <b/>
            <sz val="9"/>
            <color indexed="81"/>
            <rFont val="Tahoma"/>
            <family val="2"/>
          </rPr>
          <t>attention : référence verditech|2266|ne modifiez pas ce commentaire!</t>
        </r>
      </text>
    </comment>
    <comment ref="E74" authorId="0" shapeId="0" xr:uid="{16F58882-A9EE-4374-9AE6-D9A03071767C}">
      <text>
        <r>
          <rPr>
            <b/>
            <sz val="9"/>
            <color indexed="81"/>
            <rFont val="Tahoma"/>
            <family val="2"/>
          </rPr>
          <t>attention : référence verditech|2267|ne modifiez pas ce commentaire!</t>
        </r>
      </text>
    </comment>
    <comment ref="E76" authorId="0" shapeId="0" xr:uid="{814BEA19-8BB2-4CEF-A4A1-F7A7A2951B1D}">
      <text>
        <r>
          <rPr>
            <b/>
            <sz val="9"/>
            <color indexed="81"/>
            <rFont val="Tahoma"/>
            <family val="2"/>
          </rPr>
          <t>attention : référence verditech|2269|ne modifiez pas ce commentaire!</t>
        </r>
      </text>
    </comment>
    <comment ref="E78" authorId="0" shapeId="0" xr:uid="{9AFE5054-DD99-4308-9D4A-070B3C0DD103}">
      <text>
        <r>
          <rPr>
            <b/>
            <sz val="9"/>
            <color indexed="81"/>
            <rFont val="Tahoma"/>
            <family val="2"/>
          </rPr>
          <t>attention : référence verditech|2325|ne modifiez pas ce commentaire!</t>
        </r>
      </text>
    </comment>
    <comment ref="E80" authorId="0" shapeId="0" xr:uid="{DD222E26-DCCF-4E2D-B195-4EA03851DA1F}">
      <text>
        <r>
          <rPr>
            <b/>
            <sz val="9"/>
            <color indexed="81"/>
            <rFont val="Tahoma"/>
            <family val="2"/>
          </rPr>
          <t>attention : référence verditech|2274|ne modifiez pas ce commentaire!</t>
        </r>
      </text>
    </comment>
    <comment ref="E85" authorId="0" shapeId="0" xr:uid="{3F43C3A9-5A43-48F0-A3D6-3718A45D7376}">
      <text>
        <r>
          <rPr>
            <b/>
            <sz val="9"/>
            <color indexed="81"/>
            <rFont val="Tahoma"/>
            <family val="2"/>
          </rPr>
          <t>attention : référence verditech|2288|ne modifiez pas ce commentaire!</t>
        </r>
      </text>
    </comment>
    <comment ref="E87" authorId="0" shapeId="0" xr:uid="{78EEC5D8-704D-43BB-83AE-5ACB0DD29700}">
      <text>
        <r>
          <rPr>
            <b/>
            <sz val="9"/>
            <color indexed="81"/>
            <rFont val="Tahoma"/>
            <family val="2"/>
          </rPr>
          <t>attention : référence verditech|2276|ne modifiez pas ce commentaire!</t>
        </r>
      </text>
    </comment>
    <comment ref="E89" authorId="0" shapeId="0" xr:uid="{C7AEDD20-C9D4-48CB-8697-B0A20DED2E96}">
      <text>
        <r>
          <rPr>
            <b/>
            <sz val="9"/>
            <color indexed="81"/>
            <rFont val="Tahoma"/>
            <family val="2"/>
          </rPr>
          <t>attention : référence verditech|2277|ne modifiez pas ce commentaire!</t>
        </r>
      </text>
    </comment>
    <comment ref="E91" authorId="0" shapeId="0" xr:uid="{F0FB5EF6-786B-4349-93CF-94D18A47FC6B}">
      <text>
        <r>
          <rPr>
            <b/>
            <sz val="9"/>
            <color indexed="81"/>
            <rFont val="Tahoma"/>
            <family val="2"/>
          </rPr>
          <t>attention : référence verditech|2300|ne modifiez pas ce commentaire!</t>
        </r>
      </text>
    </comment>
    <comment ref="E94" authorId="0" shapeId="0" xr:uid="{44821188-F0A7-4D82-ACE4-D89FFDD5ED7E}">
      <text>
        <r>
          <rPr>
            <b/>
            <sz val="9"/>
            <color indexed="81"/>
            <rFont val="Tahoma"/>
            <family val="2"/>
          </rPr>
          <t>attention : référence verditech|2305|ne modifiez pas ce commentaire!</t>
        </r>
      </text>
    </comment>
    <comment ref="E96" authorId="0" shapeId="0" xr:uid="{6CA535F8-D20D-4C91-AB2A-6EF38E70A15E}">
      <text>
        <r>
          <rPr>
            <b/>
            <sz val="9"/>
            <color indexed="81"/>
            <rFont val="Tahoma"/>
            <family val="2"/>
          </rPr>
          <t>attention : référence verditech|2289|ne modifiez pas ce commentaire!</t>
        </r>
      </text>
    </comment>
    <comment ref="E98" authorId="0" shapeId="0" xr:uid="{93B63CAF-B90F-4F14-B9C2-07796090FBA5}">
      <text>
        <r>
          <rPr>
            <b/>
            <sz val="9"/>
            <color indexed="81"/>
            <rFont val="Tahoma"/>
            <family val="2"/>
          </rPr>
          <t>attention : référence verditech|2308|ne modifiez pas ce commentaire!</t>
        </r>
      </text>
    </comment>
    <comment ref="E100" authorId="0" shapeId="0" xr:uid="{9C4FC5C2-C10B-44EC-A725-7CFA4A3909EE}">
      <text>
        <r>
          <rPr>
            <b/>
            <sz val="9"/>
            <color indexed="81"/>
            <rFont val="Tahoma"/>
            <family val="2"/>
          </rPr>
          <t>attention : référence verditech|2281|ne modifiez pas ce commentaire!</t>
        </r>
      </text>
    </comment>
    <comment ref="E105" authorId="0" shapeId="0" xr:uid="{59F3B6A3-FDCC-4241-8E42-42D682D5193C}">
      <text>
        <r>
          <rPr>
            <b/>
            <sz val="9"/>
            <color indexed="81"/>
            <rFont val="Tahoma"/>
            <family val="2"/>
          </rPr>
          <t>attention : référence verditech|1665|ne modifiez pas ce commentaire!</t>
        </r>
      </text>
    </comment>
    <comment ref="E107" authorId="0" shapeId="0" xr:uid="{E7A56EA1-B0FB-4B97-ACE9-77B6F8ADB20B}">
      <text>
        <r>
          <rPr>
            <b/>
            <sz val="9"/>
            <color indexed="81"/>
            <rFont val="Tahoma"/>
            <family val="2"/>
          </rPr>
          <t>attention : référence verditech|1267|ne modifiez pas ce commentaire!</t>
        </r>
      </text>
    </comment>
    <comment ref="E109" authorId="0" shapeId="0" xr:uid="{29A96606-9F19-49B1-B9AE-788178DF2ECD}">
      <text>
        <r>
          <rPr>
            <b/>
            <sz val="9"/>
            <color indexed="81"/>
            <rFont val="Tahoma"/>
            <family val="2"/>
          </rPr>
          <t>attention : référence verditech|1761|ne modifiez pas ce commentaire!</t>
        </r>
      </text>
    </comment>
    <comment ref="E111" authorId="0" shapeId="0" xr:uid="{1690E2F5-C0B1-4398-98F6-417E172877BB}">
      <text>
        <r>
          <rPr>
            <b/>
            <sz val="9"/>
            <color indexed="81"/>
            <rFont val="Tahoma"/>
            <family val="2"/>
          </rPr>
          <t>attention : référence verditech|2296|ne modifiez pas ce commentaire!</t>
        </r>
      </text>
    </comment>
    <comment ref="E117" authorId="0" shapeId="0" xr:uid="{20CCC4A1-1074-48D3-972A-7BEAE6792A9A}">
      <text>
        <r>
          <rPr>
            <b/>
            <sz val="9"/>
            <color indexed="81"/>
            <rFont val="Tahoma"/>
            <family val="2"/>
          </rPr>
          <t>attention : référence verditech|1862|ne modifiez pas ce commentaire!</t>
        </r>
      </text>
    </comment>
    <comment ref="E119" authorId="0" shapeId="0" xr:uid="{85FB966B-14DD-4552-8135-5779BD27DB7E}">
      <text>
        <r>
          <rPr>
            <b/>
            <sz val="9"/>
            <color indexed="81"/>
            <rFont val="Tahoma"/>
            <family val="2"/>
          </rPr>
          <t>attention : référence verditech|1884|ne modifiez pas ce commentaire!</t>
        </r>
      </text>
    </comment>
    <comment ref="E121" authorId="0" shapeId="0" xr:uid="{E7C797E1-83FA-43F8-9F5E-F8F5130D63E5}">
      <text>
        <r>
          <rPr>
            <b/>
            <sz val="9"/>
            <color indexed="81"/>
            <rFont val="Tahoma"/>
            <family val="2"/>
          </rPr>
          <t>attention : référence verditech|1911|ne modifiez pas ce commentaire!</t>
        </r>
      </text>
    </comment>
    <comment ref="E123" authorId="0" shapeId="0" xr:uid="{83CAA551-6A15-47D2-898C-843C1D6A33D7}">
      <text>
        <r>
          <rPr>
            <b/>
            <sz val="9"/>
            <color indexed="81"/>
            <rFont val="Tahoma"/>
            <family val="2"/>
          </rPr>
          <t>attention : référence verditech|1758|ne modifiez pas ce commentaire!</t>
        </r>
      </text>
    </comment>
    <comment ref="E129" authorId="0" shapeId="0" xr:uid="{313F3D96-8514-4997-AA5F-C9D00A732822}">
      <text>
        <r>
          <rPr>
            <b/>
            <sz val="9"/>
            <color indexed="81"/>
            <rFont val="Tahoma"/>
            <family val="2"/>
          </rPr>
          <t>attention : référence verditech|1751|ne modifiez pas ce commentaire!</t>
        </r>
      </text>
    </comment>
    <comment ref="E131" authorId="0" shapeId="0" xr:uid="{EDCE93B7-765F-43C1-B646-47EEE21F0DC5}">
      <text>
        <r>
          <rPr>
            <b/>
            <sz val="9"/>
            <color indexed="81"/>
            <rFont val="Tahoma"/>
            <family val="2"/>
          </rPr>
          <t>attention : référence verditech|1752|ne modifiez pas ce commentaire!</t>
        </r>
      </text>
    </comment>
    <comment ref="E133" authorId="0" shapeId="0" xr:uid="{9CEB7B41-D472-4FE7-A37E-17E01B43CAD8}">
      <text>
        <r>
          <rPr>
            <b/>
            <sz val="9"/>
            <color indexed="81"/>
            <rFont val="Tahoma"/>
            <family val="2"/>
          </rPr>
          <t>attention : référence verditech|2230|ne modifiez pas ce commentaire!</t>
        </r>
      </text>
    </comment>
    <comment ref="E135" authorId="0" shapeId="0" xr:uid="{55CA56D7-0FE7-41FC-96FC-EA70ACB36A25}">
      <text>
        <r>
          <rPr>
            <b/>
            <sz val="9"/>
            <color indexed="81"/>
            <rFont val="Tahoma"/>
            <family val="2"/>
          </rPr>
          <t>attention : référence verditech|2231|ne modifiez pas ce commentaire!</t>
        </r>
      </text>
    </comment>
    <comment ref="E137" authorId="0" shapeId="0" xr:uid="{2A3A77BB-0A21-4148-A30F-57A721721F0E}">
      <text>
        <r>
          <rPr>
            <b/>
            <sz val="9"/>
            <color indexed="81"/>
            <rFont val="Tahoma"/>
            <family val="2"/>
          </rPr>
          <t>attention : référence verditech|2321|ne modifiez pas ce commentaire!</t>
        </r>
      </text>
    </comment>
    <comment ref="E143" authorId="0" shapeId="0" xr:uid="{E99BE7DA-F2E2-446E-BD67-6C7C9A359913}">
      <text>
        <r>
          <rPr>
            <b/>
            <sz val="9"/>
            <color indexed="81"/>
            <rFont val="Tahoma"/>
            <family val="2"/>
          </rPr>
          <t>attention : référence verditech|1410|ne modifiez pas ce commentaire!</t>
        </r>
      </text>
    </comment>
    <comment ref="E145" authorId="0" shapeId="0" xr:uid="{4A4E5A59-E186-45FC-BFC8-50E855674E2F}">
      <text>
        <r>
          <rPr>
            <b/>
            <sz val="9"/>
            <color indexed="81"/>
            <rFont val="Tahoma"/>
            <family val="2"/>
          </rPr>
          <t>attention : référence verditech|1398|ne modifiez pas ce commentaire!</t>
        </r>
      </text>
    </comment>
    <comment ref="E151" authorId="0" shapeId="0" xr:uid="{AC630395-8883-4FAD-9430-780B9DC261B1}">
      <text>
        <r>
          <rPr>
            <b/>
            <sz val="9"/>
            <color indexed="81"/>
            <rFont val="Tahoma"/>
            <family val="2"/>
          </rPr>
          <t>attention : référence verditech|2311|ne modifiez pas ce commentaire!</t>
        </r>
      </text>
    </comment>
    <comment ref="E154" authorId="0" shapeId="0" xr:uid="{287729CD-C40D-4482-A254-80E0233338BA}">
      <text>
        <r>
          <rPr>
            <b/>
            <sz val="9"/>
            <color indexed="81"/>
            <rFont val="Tahoma"/>
            <family val="2"/>
          </rPr>
          <t>attention : référence verditech|2327|ne modifiez pas ce commentaire!</t>
        </r>
      </text>
    </comment>
    <comment ref="E156" authorId="0" shapeId="0" xr:uid="{91EA9CEC-C25C-4126-97BB-C33C4DC2344A}">
      <text>
        <r>
          <rPr>
            <b/>
            <sz val="9"/>
            <color indexed="81"/>
            <rFont val="Tahoma"/>
            <family val="2"/>
          </rPr>
          <t>attention : référence verditech|2313|ne modifiez pas ce commentaire!</t>
        </r>
      </text>
    </comment>
    <comment ref="E159" authorId="0" shapeId="0" xr:uid="{EA715F6C-D208-48CF-A326-3A42562B1729}">
      <text>
        <r>
          <rPr>
            <b/>
            <sz val="9"/>
            <color indexed="81"/>
            <rFont val="Tahoma"/>
            <family val="2"/>
          </rPr>
          <t>attention : référence verditech|2243|ne modifiez pas ce commentaire!</t>
        </r>
      </text>
    </comment>
    <comment ref="E161" authorId="0" shapeId="0" xr:uid="{56BBDCCE-A417-4A63-8E38-C7280E338976}">
      <text>
        <r>
          <rPr>
            <b/>
            <sz val="9"/>
            <color indexed="81"/>
            <rFont val="Tahoma"/>
            <family val="2"/>
          </rPr>
          <t>attention : référence verditech|2248|ne modifiez pas ce commentaire!</t>
        </r>
      </text>
    </comment>
    <comment ref="E163" authorId="0" shapeId="0" xr:uid="{851FBA14-576E-4BBD-8F47-4A3757BEEFB6}">
      <text>
        <r>
          <rPr>
            <b/>
            <sz val="9"/>
            <color indexed="81"/>
            <rFont val="Tahoma"/>
            <family val="2"/>
          </rPr>
          <t>attention : référence verditech|2316|ne modifiez pas ce commentaire!</t>
        </r>
      </text>
    </comment>
    <comment ref="E168" authorId="0" shapeId="0" xr:uid="{8F225B46-4C95-4DF3-A4C3-D19DFCF7A7D1}">
      <text>
        <r>
          <rPr>
            <b/>
            <sz val="9"/>
            <color indexed="81"/>
            <rFont val="Tahoma"/>
            <family val="2"/>
          </rPr>
          <t>attention : référence verditech|2252|ne modifiez pas ce commentaire!</t>
        </r>
      </text>
    </comment>
    <comment ref="E189" authorId="0" shapeId="0" xr:uid="{01C272F9-7FEA-45D1-92F8-A90AF9E1247B}">
      <text>
        <r>
          <rPr>
            <b/>
            <sz val="9"/>
            <color indexed="81"/>
            <rFont val="Tahoma"/>
            <family val="2"/>
          </rPr>
          <t>attention : référence verditech|1869|ne modifiez pas ce commentaire!</t>
        </r>
      </text>
    </comment>
    <comment ref="E204" authorId="0" shapeId="0" xr:uid="{33853FAB-FE3C-45C4-A2E0-0477B26E40F4}">
      <text>
        <r>
          <rPr>
            <b/>
            <sz val="9"/>
            <color indexed="81"/>
            <rFont val="Tahoma"/>
            <family val="2"/>
          </rPr>
          <t>attention : référence verditech|2298|ne modifiez pas ce commentaire!</t>
        </r>
      </text>
    </comment>
    <comment ref="E224" authorId="0" shapeId="0" xr:uid="{CEA81F94-F1B1-4D4E-B67C-6D0C0C010D5F}">
      <text>
        <r>
          <rPr>
            <b/>
            <sz val="9"/>
            <color indexed="81"/>
            <rFont val="Tahoma"/>
            <family val="2"/>
          </rPr>
          <t>attention : référence verditech|2263|ne modifiez pas ce commentaire!</t>
        </r>
      </text>
    </comment>
    <comment ref="E228" authorId="0" shapeId="0" xr:uid="{9E8B6A40-CFEC-463F-8B1D-2FEE05A01D3D}">
      <text>
        <r>
          <rPr>
            <b/>
            <sz val="9"/>
            <color indexed="81"/>
            <rFont val="Tahoma"/>
            <family val="2"/>
          </rPr>
          <t>attention : référence verditech|2294|ne modifiez pas ce commentaire!</t>
        </r>
      </text>
    </comment>
    <comment ref="E256" authorId="0" shapeId="0" xr:uid="{B53C0F36-4148-4E96-989C-ABE48F234F13}">
      <text>
        <r>
          <rPr>
            <b/>
            <sz val="9"/>
            <color indexed="81"/>
            <rFont val="Tahoma"/>
            <family val="2"/>
          </rPr>
          <t>attention : référence verditech|2250|ne modifiez pas ce commentaire!</t>
        </r>
      </text>
    </comment>
    <comment ref="E301" authorId="0" shapeId="0" xr:uid="{2B21969C-248A-4023-AB41-A8F031074F7B}">
      <text>
        <r>
          <rPr>
            <b/>
            <sz val="9"/>
            <color indexed="81"/>
            <rFont val="Tahoma"/>
            <family val="2"/>
          </rPr>
          <t>attention : référence verditech|2339|ne modifiez pas ce commentaire!</t>
        </r>
      </text>
    </comment>
    <comment ref="E303" authorId="0" shapeId="0" xr:uid="{788D4784-54F0-49AA-84A0-35649ED34793}">
      <text>
        <r>
          <rPr>
            <b/>
            <sz val="9"/>
            <color indexed="81"/>
            <rFont val="Tahoma"/>
            <family val="2"/>
          </rPr>
          <t>attention : référence verditech|2342|ne modifiez pas ce commentaire!</t>
        </r>
      </text>
    </comment>
    <comment ref="E305" authorId="0" shapeId="0" xr:uid="{A4B98405-A993-43F8-817C-411012539E38}">
      <text>
        <r>
          <rPr>
            <b/>
            <sz val="9"/>
            <color indexed="81"/>
            <rFont val="Tahoma"/>
            <family val="2"/>
          </rPr>
          <t>attention : référence verditech|2343|ne modifiez pas ce commentaire!</t>
        </r>
      </text>
    </comment>
    <comment ref="E307" authorId="0" shapeId="0" xr:uid="{92381C01-E79F-45E3-B5FF-5A9E049A6A20}">
      <text>
        <r>
          <rPr>
            <b/>
            <sz val="9"/>
            <color indexed="81"/>
            <rFont val="Tahoma"/>
            <family val="2"/>
          </rPr>
          <t>attention : référence verditech|2344|ne modifiez pas ce commentaire!</t>
        </r>
      </text>
    </comment>
    <comment ref="E309" authorId="0" shapeId="0" xr:uid="{6DCBD163-6F3F-4A02-B332-C39AB4704E11}">
      <text>
        <r>
          <rPr>
            <b/>
            <sz val="9"/>
            <color indexed="81"/>
            <rFont val="Tahoma"/>
            <family val="2"/>
          </rPr>
          <t>attention : référence verditech|2345|ne modifiez pas ce commentaire!</t>
        </r>
      </text>
    </comment>
    <comment ref="E322" authorId="0" shapeId="0" xr:uid="{AAAFAF3E-0856-404A-BC68-8B115220B301}">
      <text>
        <r>
          <rPr>
            <b/>
            <sz val="9"/>
            <color indexed="81"/>
            <rFont val="Tahoma"/>
            <family val="2"/>
          </rPr>
          <t>attention : référence verditech|2241|ne modifiez pas ce commentaire!</t>
        </r>
      </text>
    </comment>
    <comment ref="E328" authorId="0" shapeId="0" xr:uid="{5A7B6766-B39A-4B33-8837-6AC07B2E9278}">
      <text>
        <r>
          <rPr>
            <b/>
            <sz val="9"/>
            <color indexed="81"/>
            <rFont val="Tahoma"/>
            <family val="2"/>
          </rPr>
          <t>attention : référence verditech|2328|ne modifiez pas ce commentaire!</t>
        </r>
      </text>
    </comment>
    <comment ref="E330" authorId="0" shapeId="0" xr:uid="{83B24862-89AC-43BE-BFEB-4412299BB76D}">
      <text>
        <r>
          <rPr>
            <b/>
            <sz val="9"/>
            <color indexed="81"/>
            <rFont val="Tahoma"/>
            <family val="2"/>
          </rPr>
          <t>attention : référence verditech|2315|ne modifiez pas ce commentaire!</t>
        </r>
      </text>
    </comment>
    <comment ref="E405" authorId="0" shapeId="0" xr:uid="{68879F32-B860-40C5-8A43-375C3D131561}">
      <text>
        <r>
          <rPr>
            <b/>
            <sz val="9"/>
            <color indexed="81"/>
            <rFont val="Tahoma"/>
            <family val="2"/>
          </rPr>
          <t>attention : référence verditech|2271|ne modifiez pas ce commentaire!</t>
        </r>
      </text>
    </comment>
    <comment ref="E417" authorId="0" shapeId="0" xr:uid="{8A39C866-2937-4F60-B37E-C29F1737BB43}">
      <text>
        <r>
          <rPr>
            <b/>
            <sz val="9"/>
            <color indexed="81"/>
            <rFont val="Tahoma"/>
            <family val="2"/>
          </rPr>
          <t>attention : référence verditech|2350|ne modifiez pas ce commentaire!</t>
        </r>
      </text>
    </comment>
    <comment ref="E423" authorId="0" shapeId="0" xr:uid="{EEF92496-B853-42E0-AA09-257AD2AACF69}">
      <text>
        <r>
          <rPr>
            <b/>
            <sz val="9"/>
            <color indexed="81"/>
            <rFont val="Tahoma"/>
            <family val="2"/>
          </rPr>
          <t>attention : référence verditech|2351|ne modifiez pas ce commentaire!</t>
        </r>
      </text>
    </comment>
    <comment ref="E432" authorId="0" shapeId="0" xr:uid="{18D0E349-F20B-49BF-8D6F-B5B578585055}">
      <text>
        <r>
          <rPr>
            <b/>
            <sz val="9"/>
            <color indexed="81"/>
            <rFont val="Tahoma"/>
            <family val="2"/>
          </rPr>
          <t>attention : référence verditech|2329|ne modifiez pas ce commentaire!</t>
        </r>
      </text>
    </comment>
    <comment ref="E439" authorId="0" shapeId="0" xr:uid="{21F7092F-D518-420E-B0EE-03E5F5602ACD}">
      <text>
        <r>
          <rPr>
            <b/>
            <sz val="9"/>
            <color indexed="81"/>
            <rFont val="Tahoma"/>
            <family val="2"/>
          </rPr>
          <t>attention : référence verditech|2330|ne modifiez pas ce commentaire!</t>
        </r>
      </text>
    </comment>
    <comment ref="E459" authorId="0" shapeId="0" xr:uid="{C9CA7914-7999-497A-AE49-45CA756D5786}">
      <text>
        <r>
          <rPr>
            <b/>
            <sz val="9"/>
            <color indexed="81"/>
            <rFont val="Tahoma"/>
            <family val="2"/>
          </rPr>
          <t>attention : référence verditech|1399|ne modifiez pas ce commentaire!</t>
        </r>
      </text>
    </comment>
    <comment ref="E469" authorId="0" shapeId="0" xr:uid="{EF28F3D6-84DC-441F-874C-AFA5DE310261}">
      <text>
        <r>
          <rPr>
            <b/>
            <sz val="9"/>
            <color indexed="81"/>
            <rFont val="Tahoma"/>
            <family val="2"/>
          </rPr>
          <t>attention : référence verditech|2317|ne modifiez pas ce commentaire!</t>
        </r>
      </text>
    </comment>
    <comment ref="E495" authorId="0" shapeId="0" xr:uid="{3B9DD9A9-1B25-418B-A523-4BE861E363B5}">
      <text>
        <r>
          <rPr>
            <b/>
            <sz val="9"/>
            <color indexed="81"/>
            <rFont val="Tahoma"/>
            <family val="2"/>
          </rPr>
          <t>attention : référence verditech|1282|ne modifiez pas ce commentaire!</t>
        </r>
      </text>
    </comment>
    <comment ref="E506" authorId="0" shapeId="0" xr:uid="{9EC4D7DB-3F0F-4EF5-9DBC-BC967818CA7B}">
      <text>
        <r>
          <rPr>
            <b/>
            <sz val="9"/>
            <color indexed="81"/>
            <rFont val="Tahoma"/>
            <family val="2"/>
          </rPr>
          <t>attention : référence verditech|2331|ne modifiez pas ce commentaire!</t>
        </r>
      </text>
    </comment>
    <comment ref="E530" authorId="0" shapeId="0" xr:uid="{FFD649E3-FDFB-4AD7-90B7-C58B55F9DE8E}">
      <text>
        <r>
          <rPr>
            <b/>
            <sz val="9"/>
            <color indexed="81"/>
            <rFont val="Tahoma"/>
            <family val="2"/>
          </rPr>
          <t>attention : référence verditech|1397|ne modifiez pas ce commentaire!</t>
        </r>
      </text>
    </comment>
  </commentList>
</comments>
</file>

<file path=xl/sharedStrings.xml><?xml version="1.0" encoding="utf-8"?>
<sst xmlns="http://schemas.openxmlformats.org/spreadsheetml/2006/main" count="901" uniqueCount="266">
  <si>
    <t>Les prix mentionnés dans ce document s'entendent 'Hors Taxes' (sauf lignes particulières 'T.V.A' et 'T.T.C')</t>
  </si>
  <si>
    <t>n°</t>
  </si>
  <si>
    <t>Désignation</t>
  </si>
  <si>
    <t>Unité</t>
  </si>
  <si>
    <t>Quantité</t>
  </si>
  <si>
    <t>Prix €</t>
  </si>
  <si>
    <t>Total €</t>
  </si>
  <si>
    <t>1</t>
  </si>
  <si>
    <t>INSTALLATION-PREPARATION</t>
  </si>
  <si>
    <t>1.1</t>
  </si>
  <si>
    <t>Installation, repliement et signalisation de chantier</t>
  </si>
  <si>
    <t>F</t>
  </si>
  <si>
    <t xml:space="preserve"> </t>
  </si>
  <si>
    <t>1.2</t>
  </si>
  <si>
    <t>Clôture de chantier de type HERAS</t>
  </si>
  <si>
    <t>ml</t>
  </si>
  <si>
    <t>1.3</t>
  </si>
  <si>
    <t>Constitution des plans d'exécution</t>
  </si>
  <si>
    <t>1.4</t>
  </si>
  <si>
    <t>Implantation des ouvrages</t>
  </si>
  <si>
    <t>TOTAL INSTALLATION-PREPARATION</t>
  </si>
  <si>
    <t>H.T.</t>
  </si>
  <si>
    <t>2</t>
  </si>
  <si>
    <t>TERRASSEMENT</t>
  </si>
  <si>
    <t>2.1</t>
  </si>
  <si>
    <t>Décapage des terres végétales</t>
  </si>
  <si>
    <t>m³</t>
  </si>
  <si>
    <t>2.2</t>
  </si>
  <si>
    <t>Dépose de bordures pour évacuation</t>
  </si>
  <si>
    <t>2.3</t>
  </si>
  <si>
    <t>Démolition de caniveau béton pour évacuation</t>
  </si>
  <si>
    <t>2.5</t>
  </si>
  <si>
    <t>Rabotage d'enrobés et bétons sur trottoir 3 cm moyen</t>
  </si>
  <si>
    <t>m²</t>
  </si>
  <si>
    <t>2.6</t>
  </si>
  <si>
    <t>Rabotage d'enrobés et bétons sur voirie 6 cm</t>
  </si>
  <si>
    <t>2.7</t>
  </si>
  <si>
    <t>Découpe mécanique d'enrobés</t>
  </si>
  <si>
    <t>2.8</t>
  </si>
  <si>
    <t>Démolition de maçonnerie, rocher, dallage béton</t>
  </si>
  <si>
    <t>2.9</t>
  </si>
  <si>
    <t>Plus-values au prix de terrassement pour protection des réseaux en place</t>
  </si>
  <si>
    <t>2.10</t>
  </si>
  <si>
    <t>Terrassements en déblais pour la réalisation du fonds d'encaissement de trottoirs ou voirie</t>
  </si>
  <si>
    <t>2.11</t>
  </si>
  <si>
    <t>Terrassements en déblais pour la réalisation de la couche de forme et évacuation des déblais en décharge agréée</t>
  </si>
  <si>
    <t>2.12</t>
  </si>
  <si>
    <t>Nivellement et cylindrage du fond de forme</t>
  </si>
  <si>
    <t>2.13</t>
  </si>
  <si>
    <t>Fourniture et mise en œuvre de geotextile classe 7 : sous-couche de protection</t>
  </si>
  <si>
    <t>2.14</t>
  </si>
  <si>
    <t>Remblais périphériques autour des ouvrages avec matériaux du site</t>
  </si>
  <si>
    <t>2.16</t>
  </si>
  <si>
    <t>Mise en place terre végétale prélevée sur stock pour création et nivellement de surface engazonnée</t>
  </si>
  <si>
    <t>2.17</t>
  </si>
  <si>
    <t>Décompactage et préparation des sols avant engazonnement</t>
  </si>
  <si>
    <t>TOTAL TERRASSEMENT</t>
  </si>
  <si>
    <t>3</t>
  </si>
  <si>
    <t>EAU PLUVIALE</t>
  </si>
  <si>
    <t>3.1</t>
  </si>
  <si>
    <t>Opération de localisation des ouvrages EP</t>
  </si>
  <si>
    <t>3.2</t>
  </si>
  <si>
    <t>Hydrocurage du réseau EP existant</t>
  </si>
  <si>
    <t>3.3</t>
  </si>
  <si>
    <t>Terrassements en tranchées pour pose de canalisations sous chaussée</t>
  </si>
  <si>
    <t>3.4</t>
  </si>
  <si>
    <t>Plus-value pour démolition de maçonnerie, rochers</t>
  </si>
  <si>
    <t>3.5</t>
  </si>
  <si>
    <t>Confection d’un lit de pose, enrobage de conduite (quel que soit le diamètre)</t>
  </si>
  <si>
    <t>3.6</t>
  </si>
  <si>
    <t>Remblai pour des travaux sous chaussée</t>
  </si>
  <si>
    <t>3.7</t>
  </si>
  <si>
    <t>Fourniture et pose au laser de canalisations</t>
  </si>
  <si>
    <t>3.7.1</t>
  </si>
  <si>
    <t>- Ø100 Fonte</t>
  </si>
  <si>
    <t>3.8</t>
  </si>
  <si>
    <t>Pose de drains 65 mm y compris tranchée et massif drainant</t>
  </si>
  <si>
    <t>3.9</t>
  </si>
  <si>
    <t>Dispositif de drainage périphérique</t>
  </si>
  <si>
    <t>3.11</t>
  </si>
  <si>
    <t>Confection de bouches d’égout</t>
  </si>
  <si>
    <t>U</t>
  </si>
  <si>
    <t>3.12</t>
  </si>
  <si>
    <t>Fourniture et pose de grilles en fonte de classe D 400 plane</t>
  </si>
  <si>
    <t>3.13</t>
  </si>
  <si>
    <t>Fourniture et pose de caniveau à grille de classe D400, diamètre nominal 15 cm</t>
  </si>
  <si>
    <t>3.15</t>
  </si>
  <si>
    <t>Pénétrations - raccordements</t>
  </si>
  <si>
    <t>3.16</t>
  </si>
  <si>
    <t>Plan de récolement informatique</t>
  </si>
  <si>
    <t>TOTAL EAU PLUVIALE</t>
  </si>
  <si>
    <t>4</t>
  </si>
  <si>
    <t>RESEAUX SOUPLES</t>
  </si>
  <si>
    <t>4.1</t>
  </si>
  <si>
    <t>Dépose de lampadaire pour ré utilisation</t>
  </si>
  <si>
    <t>4.2</t>
  </si>
  <si>
    <t xml:space="preserve">Terrassements soignés en tranchée en terrain naturel </t>
  </si>
  <si>
    <t>4.3</t>
  </si>
  <si>
    <t>Remblai d'apport en matériaux graveleux agréés par le Directeur des Travaux</t>
  </si>
  <si>
    <t>4.4</t>
  </si>
  <si>
    <t>Fourniture et pose de câble 5G x 6²</t>
  </si>
  <si>
    <t>4.5</t>
  </si>
  <si>
    <t>Confection de massif pour candélabre</t>
  </si>
  <si>
    <t>4.5.1</t>
  </si>
  <si>
    <t>massif pour borne lumineuse</t>
  </si>
  <si>
    <t>4.6</t>
  </si>
  <si>
    <t>Pose de borne lumineuse, prélevée sur stock</t>
  </si>
  <si>
    <t>4.7</t>
  </si>
  <si>
    <t>Fourniture et pose de borne lumineuse identique à l"existant</t>
  </si>
  <si>
    <t>4.8</t>
  </si>
  <si>
    <t>Fourniture d’un plan de récolement</t>
  </si>
  <si>
    <t>TOTAL RESEAUX SOUPLES</t>
  </si>
  <si>
    <t>6</t>
  </si>
  <si>
    <t>CONSTRUCTION DES PLATEFORMES</t>
  </si>
  <si>
    <t>6.1</t>
  </si>
  <si>
    <t>Couche de fondation en Grave G.S. (R) 0/63, épaisseur 0.30 m</t>
  </si>
  <si>
    <t>6.2</t>
  </si>
  <si>
    <t>Couche de base en Grave Non Traitée G.N.T. (A) 0/31.5, épaisseur 0.30 m</t>
  </si>
  <si>
    <t>6.4</t>
  </si>
  <si>
    <t>Fondation de trottoirs en Grave Non Traitée G.N.T. (A) 0/31.5</t>
  </si>
  <si>
    <t>6.6</t>
  </si>
  <si>
    <t>Couche de base drainante en Grave GRH perméable de type 0/20 mm sur une épaisseur de 0.20 m</t>
  </si>
  <si>
    <t>TOTAL CONSTRUCTION DES PLATEFORMES</t>
  </si>
  <si>
    <t>7</t>
  </si>
  <si>
    <t>BORDURES</t>
  </si>
  <si>
    <t>7.1</t>
  </si>
  <si>
    <t>Bordures de trottoirs de Type T2 finition béton gris</t>
  </si>
  <si>
    <t>7.1.1</t>
  </si>
  <si>
    <t>Vue de 2 cm</t>
  </si>
  <si>
    <t>7.1.2</t>
  </si>
  <si>
    <t>Vue de 10 cm</t>
  </si>
  <si>
    <t>7.3</t>
  </si>
  <si>
    <t>Caniveau béton coulé en place, largeur 0.20 m</t>
  </si>
  <si>
    <t>7.4</t>
  </si>
  <si>
    <t>Solin béton préfabriqué</t>
  </si>
  <si>
    <t>TOTAL BORDURES</t>
  </si>
  <si>
    <t>8</t>
  </si>
  <si>
    <t>REVETEMENTS</t>
  </si>
  <si>
    <t>8.1</t>
  </si>
  <si>
    <t>Béton bitumineux semi-grenu pour couche de roulement (y compris couche d'accrochage)</t>
  </si>
  <si>
    <t>8.1.1</t>
  </si>
  <si>
    <t>BBSG 0/6 enrobés noirs, épaisseur 3 cm en trottoir</t>
  </si>
  <si>
    <t>8.1.2</t>
  </si>
  <si>
    <t>BBSG 0/10 enrobés noirs, épaisseur 6 cm en voirie</t>
  </si>
  <si>
    <t>8.2</t>
  </si>
  <si>
    <t>Aménagement de surface en béton balayé, épaisseur 15 cm</t>
  </si>
  <si>
    <t>8.3</t>
  </si>
  <si>
    <t>Aménagement de surface en béton poreux 6/10, épaisseur 15 cm</t>
  </si>
  <si>
    <t>8.5</t>
  </si>
  <si>
    <t>Aménagement en gravillon roulé 10/14 lavé</t>
  </si>
  <si>
    <t>TOTAL REVETEMENTS</t>
  </si>
  <si>
    <t>9</t>
  </si>
  <si>
    <t>FINITIONS DE VOIRIE</t>
  </si>
  <si>
    <t>9.1</t>
  </si>
  <si>
    <t>Mises à la côte des ouvrages</t>
  </si>
  <si>
    <t>9.1.1</t>
  </si>
  <si>
    <t>Remplacement et mise à la cote des tampons d’assainissement</t>
  </si>
  <si>
    <t>9.1.3</t>
  </si>
  <si>
    <t xml:space="preserve">Mise à la cote définitive de divers tampons existants et à poser (toutes natures et toutes dimensions) </t>
  </si>
  <si>
    <t>TOTAL FINITIONS DE VOIRIE</t>
  </si>
  <si>
    <t>10</t>
  </si>
  <si>
    <t>MACONNERIE</t>
  </si>
  <si>
    <t>10.1</t>
  </si>
  <si>
    <t>Mur de soutènement en accompagnement d'escalier</t>
  </si>
  <si>
    <t>10.1.1</t>
  </si>
  <si>
    <t>Hauteur 1.70 mètre escalier sud</t>
  </si>
  <si>
    <t>10.2</t>
  </si>
  <si>
    <t>Muret de soutènement en blocs à bancher, enduit gris faces visibles</t>
  </si>
  <si>
    <t>10.2.1</t>
  </si>
  <si>
    <t>hauteur 0.70 m</t>
  </si>
  <si>
    <t>10.3</t>
  </si>
  <si>
    <t>Escalier en bordures capitales sur terre plein 3 volées, 19 marches, largeur 2.00 mètres</t>
  </si>
  <si>
    <t>11</t>
  </si>
  <si>
    <t>PLANTATIONS ET SEMIS</t>
  </si>
  <si>
    <t>11.1</t>
  </si>
  <si>
    <t>Fourniture et semis de gazon rustique</t>
  </si>
  <si>
    <t>11.2</t>
  </si>
  <si>
    <t>Fourniture et mise en place de paillage biodégradable fibres végétales thermo-liées non aiguilleté</t>
  </si>
  <si>
    <t>11.3</t>
  </si>
  <si>
    <t>Massifs sur rampants de talutage</t>
  </si>
  <si>
    <t>TOTAL PLANTATIONS ET SEMIS</t>
  </si>
  <si>
    <t>12</t>
  </si>
  <si>
    <t>MOBILIER URBAIN</t>
  </si>
  <si>
    <t>12.2</t>
  </si>
  <si>
    <t>Garde corps à fixer sur arase supérieur de soutènement</t>
  </si>
  <si>
    <t>TOTAL MOBILIER URBAIN</t>
  </si>
  <si>
    <t>Travaux d'aménagement paysagers, Escalier sud : TOTAL GLOBAL</t>
  </si>
  <si>
    <t>H.T. €</t>
  </si>
  <si>
    <t>T.V.A 20.0% €</t>
  </si>
  <si>
    <t>T.T.C. €</t>
  </si>
  <si>
    <t>Travaux d'aménagement paysagers, Escalier sud</t>
  </si>
  <si>
    <t>1.5</t>
  </si>
  <si>
    <t>Constat d'huissier</t>
  </si>
  <si>
    <t>2.15</t>
  </si>
  <si>
    <t>Apport et mise en place de terre végétale pour création et nivellement des surfaces engazonnées</t>
  </si>
  <si>
    <t>3.7.2</t>
  </si>
  <si>
    <t>- Ø250 PVC CR16</t>
  </si>
  <si>
    <t>3.10</t>
  </si>
  <si>
    <t>Regards de visite 50 x50</t>
  </si>
  <si>
    <t>12.1</t>
  </si>
  <si>
    <t>Fourniture et pose de potelet cylindrique, hauteur 1.00 mètre</t>
  </si>
  <si>
    <t>Travaux d'aménagement paysagers, Soutènement menuiserie : TOTAL GLOBAL</t>
  </si>
  <si>
    <t>Travaux d'aménagement paysagers, Soutènement menuiserie</t>
  </si>
  <si>
    <t>5</t>
  </si>
  <si>
    <t>TRANCHEES DE RESEAU DE CHAUFFAGE</t>
  </si>
  <si>
    <t>5.1</t>
  </si>
  <si>
    <t>Sondages à la pelle mécanique</t>
  </si>
  <si>
    <t>5.2</t>
  </si>
  <si>
    <t>Tranchée pour pose de 2 canalisations de chauffage sous terrain naturel</t>
  </si>
  <si>
    <t>5.4</t>
  </si>
  <si>
    <t>Grillage avertisseur</t>
  </si>
  <si>
    <t>5.5</t>
  </si>
  <si>
    <t>Contrôle de compactage NF P 94-063 et XP P 94-105</t>
  </si>
  <si>
    <t>5.7</t>
  </si>
  <si>
    <t>DOE et plans des ouvrages exécutés</t>
  </si>
  <si>
    <t>TOTAL TRANCHEES DE RESEAU DE CHAUFFAGE</t>
  </si>
  <si>
    <t>8.4</t>
  </si>
  <si>
    <t>Aménagement de trottoirs en sablé stabilisé aux liants chaux ciment</t>
  </si>
  <si>
    <t>10.2.2</t>
  </si>
  <si>
    <t>hauteur 1.50 m</t>
  </si>
  <si>
    <t>10.4</t>
  </si>
  <si>
    <t>Escalier en bordures capitales sur terre plein 1 volée, 9 marches, largeur 1.50 mètres</t>
  </si>
  <si>
    <t>Travaux d'aménagement paysagers, Escalier menuiserie : TOTAL GLOBAL</t>
  </si>
  <si>
    <t>Travaux d'aménagement paysagers, Escalier menuiserie</t>
  </si>
  <si>
    <t>3.14</t>
  </si>
  <si>
    <t>Regard pied de gouttière 40 x 40</t>
  </si>
  <si>
    <t>5.3</t>
  </si>
  <si>
    <t>Fourniture et pose de canalisations par forage horizontal ou par fonçage</t>
  </si>
  <si>
    <t>5.3.1</t>
  </si>
  <si>
    <t>sur un linéaire de 10 mètres</t>
  </si>
  <si>
    <t>5.6</t>
  </si>
  <si>
    <t>Chambre technique 3 x 2 m, profondeur 2.00 m, cadre fonte</t>
  </si>
  <si>
    <t>6.5</t>
  </si>
  <si>
    <t>Couche de fondation drainante en Grave GRH perméable de type 20/40 mm sur une épaisseur de 0.40 m</t>
  </si>
  <si>
    <t>7.2</t>
  </si>
  <si>
    <t>Bordure de type P1, finition béton gris</t>
  </si>
  <si>
    <t>9.1.4</t>
  </si>
  <si>
    <t>Mise à la cote définitive de chambre de tirage (tous types)</t>
  </si>
  <si>
    <t>12.3</t>
  </si>
  <si>
    <t>Fourniture et pose de table de pique-nique en bois 8 personnes</t>
  </si>
  <si>
    <t>Travaux d'aménagement paysagers, Abords salle Gaillard : TOTAL GLOBAL</t>
  </si>
  <si>
    <t>Travaux d'aménagement paysagers, Abords salle Gaillard</t>
  </si>
  <si>
    <t>2.4</t>
  </si>
  <si>
    <t>Démolition de grilles avaloir EP</t>
  </si>
  <si>
    <t>6.3</t>
  </si>
  <si>
    <t>Couche de base en Grave Non Traitée G.N.T. (A) 0/31.5, épaisseur 0.10 m</t>
  </si>
  <si>
    <t>9.1.2</t>
  </si>
  <si>
    <t>Remplacement et mise à la cote des bouches à clé</t>
  </si>
  <si>
    <t>Travaux d'aménagement paysagers, Atelier mouillages : TOTAL GLOBAL</t>
  </si>
  <si>
    <t>Travaux d'aménagement paysagers, Atelier mouillages</t>
  </si>
  <si>
    <t>Escalier sud</t>
  </si>
  <si>
    <t>Soutènement menuiserie</t>
  </si>
  <si>
    <t>Escalier menuiserie</t>
  </si>
  <si>
    <t>Abords salle Gaillard</t>
  </si>
  <si>
    <t>Atelier mouillages</t>
  </si>
  <si>
    <t>Prix unitaire  €</t>
  </si>
  <si>
    <t xml:space="preserve">DPGF LOT 1 : Terrassements, voirie et aménagement paysager </t>
  </si>
  <si>
    <t>Marché Shom_25MA09</t>
  </si>
  <si>
    <t xml:space="preserve">POSTE 1 : Escalier Sud </t>
  </si>
  <si>
    <t>POSTE 4 : Abords salle Gaillard</t>
  </si>
  <si>
    <t>Travaux d'aménagement paysagers, récapitulatif des postes</t>
  </si>
  <si>
    <t>Poste 2 : Préparation soutènement menuiserie</t>
  </si>
  <si>
    <t xml:space="preserve">Poste 3 : Escalier menuiserie </t>
  </si>
  <si>
    <t>Poste 5 : Plateforme Atelier mouillages</t>
  </si>
  <si>
    <t>Travaux d'aménagement paysagers, total tous les postes</t>
  </si>
  <si>
    <t>Il est bien précisé que le CCTP, les DPGF n'ont pas un caractère limitatif, et en conséquence, l'entrepreneur s'assurera que tous les éléments compris dans le projet ont bien été décrits.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</si>
</sst>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"/>
    <numFmt numFmtId="165" formatCode="#,###,##0.00"/>
    <numFmt numFmtId="166" formatCode="##,##0.00"/>
  </numFmts>
  <fonts count="16" x14ac:knownFonts="1">
    <font>
      <sz val="8"/>
      <color rgb="FF000000"/>
      <name val="Tahoma"/>
      <family val="2"/>
    </font>
    <font>
      <sz val="8"/>
      <color rgb="FF000000"/>
      <name val="Tahoma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8000"/>
      <name val="Tahoma"/>
      <family val="2"/>
    </font>
    <font>
      <sz val="8"/>
      <color rgb="FFFF0000"/>
      <name val="Tahoma"/>
      <family val="2"/>
    </font>
    <font>
      <sz val="10"/>
      <color rgb="FF2F1700"/>
      <name val="Arial"/>
      <family val="2"/>
    </font>
    <font>
      <sz val="8"/>
      <color rgb="FFFFFFFF"/>
      <name val="Tahoma"/>
      <family val="2"/>
    </font>
    <font>
      <sz val="9"/>
      <color rgb="FFFFFFFF"/>
      <name val="Tahoma"/>
      <family val="2"/>
    </font>
    <font>
      <b/>
      <sz val="9"/>
      <color indexed="81"/>
      <name val="Tahoma"/>
      <family val="2"/>
    </font>
    <font>
      <sz val="12"/>
      <color rgb="FF000000"/>
      <name val="Marianne"/>
      <family val="3"/>
    </font>
    <font>
      <b/>
      <sz val="12"/>
      <color rgb="FF000000"/>
      <name val="Marianne"/>
      <family val="3"/>
    </font>
    <font>
      <b/>
      <sz val="9"/>
      <color rgb="FFFFFFFF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8C8C"/>
        <bgColor indexed="64"/>
      </patternFill>
    </fill>
    <fill>
      <patternFill patternType="solid">
        <fgColor rgb="FF4F6B8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A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54">
    <xf numFmtId="0" fontId="0" fillId="0" borderId="0" xfId="0"/>
    <xf numFmtId="0" fontId="4" fillId="4" borderId="5" xfId="13" applyFill="1" applyBorder="1" applyAlignment="1">
      <alignment horizontal="center" vertical="center" wrapText="1"/>
    </xf>
    <xf numFmtId="0" fontId="4" fillId="4" borderId="8" xfId="13" applyFill="1" applyBorder="1" applyAlignment="1">
      <alignment horizontal="center" vertical="center" wrapText="1"/>
    </xf>
    <xf numFmtId="0" fontId="4" fillId="4" borderId="12" xfId="13" applyFill="1" applyBorder="1" applyAlignment="1">
      <alignment horizontal="center" vertical="center" wrapText="1"/>
    </xf>
    <xf numFmtId="0" fontId="6" fillId="4" borderId="2" xfId="4" quotePrefix="1" applyFill="1" applyBorder="1" applyAlignment="1">
      <alignment horizontal="center" vertical="top" wrapText="1"/>
    </xf>
    <xf numFmtId="0" fontId="5" fillId="4" borderId="2" xfId="27" quotePrefix="1" applyFill="1" applyBorder="1" applyAlignment="1">
      <alignment horizontal="center" vertical="top" wrapText="1"/>
    </xf>
    <xf numFmtId="0" fontId="5" fillId="4" borderId="1" xfId="27" applyFill="1" applyBorder="1" applyAlignment="1">
      <alignment horizontal="left" wrapText="1" indent="1"/>
    </xf>
    <xf numFmtId="0" fontId="2" fillId="4" borderId="1" xfId="15" applyFill="1" applyBorder="1" applyAlignment="1">
      <alignment horizontal="center" wrapText="1"/>
    </xf>
    <xf numFmtId="164" fontId="2" fillId="4" borderId="1" xfId="17" applyNumberFormat="1" applyFill="1" applyBorder="1" applyAlignment="1">
      <alignment horizontal="center" wrapText="1"/>
    </xf>
    <xf numFmtId="165" fontId="0" fillId="5" borderId="1" xfId="0" applyNumberFormat="1" applyFill="1" applyBorder="1" applyAlignment="1" applyProtection="1">
      <alignment horizontal="center" wrapText="1"/>
      <protection locked="0"/>
    </xf>
    <xf numFmtId="165" fontId="2" fillId="4" borderId="9" xfId="19" applyNumberForma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4" borderId="13" xfId="21" applyFill="1" applyBorder="1" applyAlignment="1">
      <alignment horizontal="left" vertical="top" wrapText="1"/>
    </xf>
    <xf numFmtId="165" fontId="4" fillId="4" borderId="14" xfId="24" applyNumberFormat="1" applyFill="1" applyBorder="1" applyAlignment="1">
      <alignment horizontal="right" vertical="top"/>
    </xf>
    <xf numFmtId="166" fontId="2" fillId="4" borderId="1" xfId="17" applyNumberFormat="1" applyFill="1" applyBorder="1" applyAlignment="1">
      <alignment horizontal="center" wrapText="1"/>
    </xf>
    <xf numFmtId="0" fontId="5" fillId="4" borderId="2" xfId="5" quotePrefix="1" applyFill="1" applyBorder="1" applyAlignment="1">
      <alignment horizontal="center" vertical="top" wrapText="1"/>
    </xf>
    <xf numFmtId="0" fontId="5" fillId="4" borderId="1" xfId="5" applyFill="1" applyBorder="1" applyAlignment="1">
      <alignment horizontal="left" wrapText="1" indent="1"/>
    </xf>
    <xf numFmtId="0" fontId="5" fillId="4" borderId="1" xfId="27" applyFill="1" applyBorder="1" applyAlignment="1">
      <alignment horizontal="left" wrapText="1" indent="2"/>
    </xf>
    <xf numFmtId="0" fontId="6" fillId="4" borderId="1" xfId="4" applyFill="1" applyBorder="1" applyAlignment="1">
      <alignment horizontal="left" wrapText="1"/>
    </xf>
    <xf numFmtId="0" fontId="0" fillId="0" borderId="16" xfId="0" applyBorder="1" applyAlignment="1">
      <alignment horizontal="center" vertical="center"/>
    </xf>
    <xf numFmtId="165" fontId="4" fillId="4" borderId="6" xfId="33" applyNumberFormat="1" applyFill="1" applyBorder="1" applyAlignment="1">
      <alignment horizontal="right"/>
    </xf>
    <xf numFmtId="165" fontId="4" fillId="4" borderId="6" xfId="37" applyNumberFormat="1" applyFill="1" applyBorder="1" applyAlignment="1">
      <alignment horizontal="right"/>
    </xf>
    <xf numFmtId="165" fontId="4" fillId="4" borderId="10" xfId="38" applyNumberFormat="1" applyFill="1" applyBorder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4" fillId="4" borderId="1" xfId="32" applyNumberFormat="1" applyFill="1" applyBorder="1" applyAlignment="1">
      <alignment horizontal="right" vertical="center"/>
    </xf>
    <xf numFmtId="165" fontId="4" fillId="4" borderId="9" xfId="32" applyNumberFormat="1" applyFill="1" applyBorder="1" applyAlignment="1">
      <alignment horizontal="right" vertical="center"/>
    </xf>
    <xf numFmtId="165" fontId="4" fillId="4" borderId="20" xfId="32" applyNumberFormat="1" applyFill="1" applyBorder="1" applyAlignment="1">
      <alignment horizontal="right" vertical="center"/>
    </xf>
    <xf numFmtId="165" fontId="4" fillId="4" borderId="21" xfId="32" applyNumberFormat="1" applyFill="1" applyBorder="1" applyAlignment="1">
      <alignment horizontal="right" vertical="center"/>
    </xf>
    <xf numFmtId="165" fontId="4" fillId="4" borderId="7" xfId="33" applyNumberFormat="1" applyFill="1" applyBorder="1" applyAlignment="1">
      <alignment horizontal="right"/>
    </xf>
    <xf numFmtId="165" fontId="4" fillId="4" borderId="7" xfId="37" applyNumberFormat="1" applyFill="1" applyBorder="1" applyAlignment="1">
      <alignment horizontal="right"/>
    </xf>
    <xf numFmtId="165" fontId="4" fillId="4" borderId="11" xfId="38" applyNumberForma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3" borderId="22" xfId="43" applyFont="1" applyFill="1" applyBorder="1" applyAlignment="1">
      <alignment horizontal="center" vertical="center" wrapText="1"/>
    </xf>
    <xf numFmtId="0" fontId="6" fillId="4" borderId="15" xfId="4" applyFill="1" applyBorder="1" applyAlignment="1">
      <alignment horizontal="left" wrapText="1"/>
    </xf>
    <xf numFmtId="0" fontId="4" fillId="4" borderId="6" xfId="20" applyFill="1" applyBorder="1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0" fontId="10" fillId="2" borderId="0" xfId="42" applyFont="1" applyFill="1" applyAlignment="1">
      <alignment horizontal="left" vertical="center" wrapText="1"/>
    </xf>
    <xf numFmtId="0" fontId="6" fillId="4" borderId="14" xfId="4" applyFill="1" applyBorder="1" applyAlignment="1">
      <alignment horizontal="left" wrapText="1"/>
    </xf>
    <xf numFmtId="0" fontId="0" fillId="0" borderId="17" xfId="0" applyBorder="1" applyAlignment="1">
      <alignment horizontal="center" vertical="center"/>
    </xf>
    <xf numFmtId="0" fontId="4" fillId="4" borderId="0" xfId="39" applyFill="1" applyAlignment="1">
      <alignment horizontal="left"/>
    </xf>
    <xf numFmtId="0" fontId="4" fillId="4" borderId="5" xfId="13" applyFill="1" applyBorder="1" applyAlignment="1">
      <alignment horizontal="center" vertical="center" wrapText="1"/>
    </xf>
    <xf numFmtId="0" fontId="4" fillId="4" borderId="3" xfId="29" applyFill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4" fillId="4" borderId="3" xfId="28" applyFill="1" applyBorder="1" applyAlignment="1">
      <alignment horizontal="left" vertical="center" wrapText="1"/>
    </xf>
    <xf numFmtId="0" fontId="4" fillId="4" borderId="19" xfId="28" applyFill="1" applyBorder="1" applyAlignment="1">
      <alignment horizontal="left" vertical="center" wrapText="1"/>
    </xf>
    <xf numFmtId="0" fontId="4" fillId="4" borderId="4" xfId="29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</cellXfs>
  <cellStyles count="47">
    <cellStyle name="Description" xfId="1" xr:uid="{689EB943-DD52-4C0C-A1DB-269DE1B1915D}"/>
    <cellStyle name="Désignation : article avec prix exporté sans description" xfId="27" xr:uid="{5D3C4C34-2082-4D88-BAAC-AFF084ED6084}"/>
    <cellStyle name="Désignation : pour un B.P.U. exporté sans les titres" xfId="41" xr:uid="{3318541B-5AE5-4A62-9406-CD66D655EBFC}"/>
    <cellStyle name="Entête tableau" xfId="13" xr:uid="{7EE75363-E5D2-4FC1-8BE0-F50BFA7707FC}"/>
    <cellStyle name="Localisation" xfId="2" xr:uid="{3DABBF49-5BF1-49B2-8A75-15BC21530065}"/>
    <cellStyle name="Mention prix 'Hors-Taxes'" xfId="42" xr:uid="{B5F9E4A5-636B-43D9-AD17-1AC606E86163}"/>
    <cellStyle name="Normal" xfId="0" builtinId="0" customBuiltin="1"/>
    <cellStyle name="Numéro" xfId="14" xr:uid="{F2CF68A7-69D1-4447-8FCE-A8305F1A1AC5}"/>
    <cellStyle name="Post-it" xfId="40" xr:uid="{08C81925-CCF7-4E6D-AAF3-9A45D91A2507}"/>
    <cellStyle name="Prix unitaire" xfId="18" xr:uid="{E34632D1-39B2-4800-9388-BE18AF503668}"/>
    <cellStyle name="Quantité" xfId="17" xr:uid="{B56DAF4F-DC18-475C-AF5F-38D8A0D9E73A}"/>
    <cellStyle name="Rabais commercial : intitulé" xfId="34" xr:uid="{501A428D-0B20-487F-8255-0AD5C28D7924}"/>
    <cellStyle name="Rabais commercial : montant" xfId="35" xr:uid="{5E400B41-E653-4D26-B17E-E70110639FB9}"/>
    <cellStyle name="Rabais commercial : titre 'total remisé'" xfId="36" xr:uid="{4FA2B1DB-D8DD-4720-81BE-88EBC8727D0D}"/>
    <cellStyle name="T.A.O. : prix anormalement bas" xfId="30" xr:uid="{DA1244E9-134D-4D2C-9D0D-11C2904032F2}"/>
    <cellStyle name="T.A.O. : prix anormalement haut" xfId="31" xr:uid="{9FA1B500-12B2-4921-9171-EA2563729AD8}"/>
    <cellStyle name="T.A.O. : prix maximum" xfId="12" xr:uid="{BDFAE304-EF8D-466D-86A9-F901E7617292}"/>
    <cellStyle name="T.A.O. : prix minimum" xfId="11" xr:uid="{05498615-D711-47A7-BBCE-8BC3761BFEB0}"/>
    <cellStyle name="Tableau 'entête', style n°1" xfId="43" xr:uid="{51D41C19-AA55-4499-9B05-A948EEAA4070}"/>
    <cellStyle name="Tableau 'entête', style n°2" xfId="44" xr:uid="{C9F4D2F4-C44D-4848-AFC0-51ADF5D0EE86}"/>
    <cellStyle name="Tableau 'entête', style n°3" xfId="45" xr:uid="{40A8E741-8BA3-4C06-BD87-DED91A2A7635}"/>
    <cellStyle name="Tableau 'entête', style n°4" xfId="46" xr:uid="{5BBF3682-70BF-4BE5-A74E-F64C9DC3A4CE}"/>
    <cellStyle name="Tableau récapitulatif: désignation article" xfId="28" xr:uid="{CBF7A505-C86F-4D5A-8958-2DA21148C8EB}"/>
    <cellStyle name="Tableau récapitulatif: intitulé du tableau" xfId="39" xr:uid="{4380E4A4-C77C-4808-B511-925155A2A2BD}"/>
    <cellStyle name="Tableau récapitulatif: montant article" xfId="32" xr:uid="{578E4079-4020-47D4-A737-51649819AB05}"/>
    <cellStyle name="Tableau récapitulatif: montant total H.T." xfId="33" xr:uid="{A8872E73-69EE-4447-A893-D4898FBE52BA}"/>
    <cellStyle name="Tableau récapitulatif: montant total T.T.C." xfId="38" xr:uid="{EED44538-4311-4B2A-AD05-C80E75E94757}"/>
    <cellStyle name="Tableau récapitulatif: montant total T.V.A" xfId="37" xr:uid="{16751D86-0054-4E3C-ABF4-D3E7E0571AF2}"/>
    <cellStyle name="Tableau récapitulatif: titre 'total...'" xfId="29" xr:uid="{56BAA018-B574-4EFC-9D38-925105A4B38E}"/>
    <cellStyle name="Titre 1" xfId="4" xr:uid="{6E104B83-32AC-4C0D-9E71-4B737C4CF670}"/>
    <cellStyle name="Titre 2" xfId="5" xr:uid="{BA65A8BB-98DB-4F8C-B54F-E2DC900EE98C}"/>
    <cellStyle name="Titre 3" xfId="6" xr:uid="{07376ABF-6457-4AF9-B0C9-895B64502CAA}"/>
    <cellStyle name="Titre 4" xfId="7" xr:uid="{873BFCCA-0BC8-49F9-AFB7-AAC51656E769}"/>
    <cellStyle name="Titre 5" xfId="8" xr:uid="{E26D0B15-07CE-4F16-96BD-5962BCB195BF}"/>
    <cellStyle name="Titre 6" xfId="9" xr:uid="{B61BE4FB-ED0E-497D-8060-B5C5B2D840CC}"/>
    <cellStyle name="Titre 7" xfId="10" xr:uid="{C2AC3507-3E07-4F09-9D11-7A0A4E4812F1}"/>
    <cellStyle name="Titre 'Tranche'" xfId="3" xr:uid="{E96CB55D-7FE0-4F02-8818-1240AE3E722E}"/>
    <cellStyle name="Total : montant H.T" xfId="24" xr:uid="{9A2ABE60-C74E-484C-BD63-B3ACC3684626}"/>
    <cellStyle name="Total : montant T.T.C." xfId="26" xr:uid="{ED8806BE-41D6-4A02-ABD0-618042E6C219}"/>
    <cellStyle name="Total : montant T.V.A." xfId="25" xr:uid="{72685B6D-1B9D-407A-8A21-140A846908AB}"/>
    <cellStyle name="Total : titre 'H.T.'" xfId="21" xr:uid="{E6E9054D-9EED-4F70-A239-38201B90A209}"/>
    <cellStyle name="Total : titre 'T.T.C.'" xfId="23" xr:uid="{CBFA961A-4A73-446C-8659-949AE1318FE4}"/>
    <cellStyle name="Total : titre 'T.V.A.'" xfId="22" xr:uid="{7E29A2EA-C7CD-4DF9-8825-DD9E6C8B4B9B}"/>
    <cellStyle name="Total : titre 'total...'" xfId="20" xr:uid="{F6367ACC-DEB7-4240-9DD3-9C938982E920}"/>
    <cellStyle name="Total article" xfId="19" xr:uid="{27381EB5-7E48-4B68-80AE-7E6869EB3481}"/>
    <cellStyle name="Unité" xfId="15" xr:uid="{EC8B67C5-478C-4C90-B3D4-E03C12E3642F}"/>
    <cellStyle name="Unité (en lettres pour B.P.U.)" xfId="16" xr:uid="{AA2A0C4A-552E-4AF7-B083-188C9AC174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225425</xdr:colOff>
      <xdr:row>4</xdr:row>
      <xdr:rowOff>0</xdr:rowOff>
    </xdr:from>
    <xdr:to>
      <xdr:col>9</xdr:col>
      <xdr:colOff>483138</xdr:colOff>
      <xdr:row>10</xdr:row>
      <xdr:rowOff>116960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73B739B-0AC1-42C2-B14A-055A465C2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8175" y="123825"/>
          <a:ext cx="1575338" cy="128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015BF-605D-42BF-BA4A-82F25C1C03B6}">
  <dimension ref="A1:F556"/>
  <sheetViews>
    <sheetView showGridLines="0" tabSelected="1" topLeftCell="A541" zoomScale="110" zoomScaleNormal="110" workbookViewId="0">
      <selection activeCell="A556" sqref="A556:F556"/>
    </sheetView>
  </sheetViews>
  <sheetFormatPr baseColWidth="10" defaultRowHeight="10" x14ac:dyDescent="0.2"/>
  <cols>
    <col min="1" max="1" width="9.6640625" customWidth="1"/>
    <col min="2" max="2" width="50.6640625" customWidth="1"/>
    <col min="3" max="3" width="7.6640625" customWidth="1"/>
    <col min="4" max="4" width="12.6640625" customWidth="1"/>
    <col min="5" max="5" width="17.6640625" customWidth="1"/>
    <col min="6" max="6" width="12.6640625" customWidth="1"/>
  </cols>
  <sheetData>
    <row r="1" spans="1:6" ht="15.5" x14ac:dyDescent="0.35">
      <c r="A1" s="38" t="s">
        <v>257</v>
      </c>
      <c r="B1" s="38"/>
      <c r="C1" s="38"/>
      <c r="D1" s="38"/>
      <c r="E1" s="38"/>
      <c r="F1" s="38"/>
    </row>
    <row r="2" spans="1:6" ht="15.5" x14ac:dyDescent="0.2">
      <c r="A2" s="36" t="s">
        <v>256</v>
      </c>
      <c r="B2" s="36"/>
      <c r="C2" s="36"/>
      <c r="D2" s="36"/>
      <c r="E2" s="36"/>
      <c r="F2" s="36"/>
    </row>
    <row r="3" spans="1:6" ht="15.5" x14ac:dyDescent="0.35">
      <c r="A3" s="37"/>
      <c r="B3" s="37"/>
      <c r="C3" s="37"/>
      <c r="D3" s="37"/>
      <c r="E3" s="37"/>
      <c r="F3" s="37"/>
    </row>
    <row r="4" spans="1:6" x14ac:dyDescent="0.2">
      <c r="A4" s="43" t="s">
        <v>0</v>
      </c>
      <c r="B4" s="43"/>
      <c r="C4" s="43"/>
      <c r="D4" s="43"/>
      <c r="E4" s="43"/>
      <c r="F4" s="43"/>
    </row>
    <row r="6" spans="1:6" ht="24.75" customHeight="1" thickBot="1" x14ac:dyDescent="0.25">
      <c r="A6" s="39" t="s">
        <v>258</v>
      </c>
      <c r="B6" s="39"/>
      <c r="C6" s="39"/>
      <c r="D6" s="39"/>
      <c r="E6" s="39"/>
      <c r="F6" s="39"/>
    </row>
    <row r="7" spans="1:6" ht="12.5" x14ac:dyDescent="0.2">
      <c r="A7" s="1" t="s">
        <v>1</v>
      </c>
      <c r="B7" s="2" t="s">
        <v>2</v>
      </c>
      <c r="C7" s="2" t="s">
        <v>3</v>
      </c>
      <c r="D7" s="2" t="s">
        <v>4</v>
      </c>
      <c r="E7" s="2" t="s">
        <v>255</v>
      </c>
      <c r="F7" s="3" t="s">
        <v>6</v>
      </c>
    </row>
    <row r="8" spans="1:6" ht="13" x14ac:dyDescent="0.3">
      <c r="A8" s="4" t="s">
        <v>7</v>
      </c>
      <c r="B8" s="44" t="s">
        <v>8</v>
      </c>
      <c r="C8" s="44"/>
      <c r="D8" s="44"/>
      <c r="E8" s="44"/>
      <c r="F8" s="44"/>
    </row>
    <row r="9" spans="1:6" ht="10.5" x14ac:dyDescent="0.25">
      <c r="A9" s="5" t="s">
        <v>9</v>
      </c>
      <c r="B9" s="6" t="s">
        <v>10</v>
      </c>
      <c r="C9" s="7" t="s">
        <v>11</v>
      </c>
      <c r="D9" s="8">
        <v>1</v>
      </c>
      <c r="E9" s="9"/>
      <c r="F9" s="10">
        <f>ROUND(D9*E9,2)</f>
        <v>0</v>
      </c>
    </row>
    <row r="10" spans="1:6" x14ac:dyDescent="0.2">
      <c r="A10" s="12"/>
      <c r="B10" s="11"/>
      <c r="C10" s="11"/>
      <c r="D10" s="11"/>
      <c r="E10" s="11"/>
      <c r="F10" s="13"/>
    </row>
    <row r="11" spans="1:6" ht="10.5" x14ac:dyDescent="0.25">
      <c r="A11" s="5" t="s">
        <v>13</v>
      </c>
      <c r="B11" s="6" t="s">
        <v>14</v>
      </c>
      <c r="C11" s="7" t="s">
        <v>15</v>
      </c>
      <c r="D11" s="8">
        <v>20</v>
      </c>
      <c r="E11" s="9"/>
      <c r="F11" s="10">
        <f>ROUND(D11*E11,2)</f>
        <v>0</v>
      </c>
    </row>
    <row r="12" spans="1:6" x14ac:dyDescent="0.2">
      <c r="A12" s="12"/>
      <c r="B12" s="11"/>
      <c r="C12" s="11"/>
      <c r="D12" s="11"/>
      <c r="E12" s="11"/>
      <c r="F12" s="13"/>
    </row>
    <row r="13" spans="1:6" ht="10.5" x14ac:dyDescent="0.25">
      <c r="A13" s="5" t="s">
        <v>16</v>
      </c>
      <c r="B13" s="6" t="s">
        <v>17</v>
      </c>
      <c r="C13" s="7" t="s">
        <v>11</v>
      </c>
      <c r="D13" s="8">
        <v>1</v>
      </c>
      <c r="E13" s="9" t="s">
        <v>12</v>
      </c>
      <c r="F13" s="10" t="e">
        <f>ROUND(D13*E13,2)</f>
        <v>#VALUE!</v>
      </c>
    </row>
    <row r="14" spans="1:6" x14ac:dyDescent="0.2">
      <c r="A14" s="12"/>
      <c r="B14" s="11"/>
      <c r="C14" s="11"/>
      <c r="D14" s="11"/>
      <c r="E14" s="11"/>
      <c r="F14" s="13"/>
    </row>
    <row r="15" spans="1:6" ht="10.5" x14ac:dyDescent="0.25">
      <c r="A15" s="5" t="s">
        <v>18</v>
      </c>
      <c r="B15" s="6" t="s">
        <v>19</v>
      </c>
      <c r="C15" s="7" t="s">
        <v>11</v>
      </c>
      <c r="D15" s="8">
        <v>1</v>
      </c>
      <c r="E15" s="9" t="s">
        <v>12</v>
      </c>
      <c r="F15" s="10" t="e">
        <f>ROUND(D15*E15,2)</f>
        <v>#VALUE!</v>
      </c>
    </row>
    <row r="16" spans="1:6" x14ac:dyDescent="0.2">
      <c r="A16" s="12"/>
      <c r="B16" s="11"/>
      <c r="C16" s="11"/>
      <c r="D16" s="11"/>
      <c r="E16" s="11"/>
      <c r="F16" s="13"/>
    </row>
    <row r="17" spans="1:6" ht="12.5" x14ac:dyDescent="0.2">
      <c r="A17" s="14"/>
      <c r="B17" s="41" t="s">
        <v>20</v>
      </c>
      <c r="C17" s="41"/>
      <c r="D17" s="41"/>
      <c r="E17" s="15" t="s">
        <v>21</v>
      </c>
      <c r="F17" s="16" t="e">
        <f>F9+F11+F13+F15</f>
        <v>#VALUE!</v>
      </c>
    </row>
    <row r="18" spans="1:6" x14ac:dyDescent="0.2">
      <c r="A18" s="12"/>
      <c r="B18" s="42"/>
      <c r="C18" s="42"/>
      <c r="D18" s="42"/>
      <c r="E18" s="42"/>
      <c r="F18" s="42"/>
    </row>
    <row r="19" spans="1:6" ht="13" x14ac:dyDescent="0.3">
      <c r="A19" s="4" t="s">
        <v>22</v>
      </c>
      <c r="B19" s="40" t="s">
        <v>23</v>
      </c>
      <c r="C19" s="40"/>
      <c r="D19" s="40"/>
      <c r="E19" s="40"/>
      <c r="F19" s="40"/>
    </row>
    <row r="20" spans="1:6" ht="10.5" x14ac:dyDescent="0.25">
      <c r="A20" s="5" t="s">
        <v>24</v>
      </c>
      <c r="B20" s="6" t="s">
        <v>25</v>
      </c>
      <c r="C20" s="7" t="s">
        <v>26</v>
      </c>
      <c r="D20" s="8">
        <v>20</v>
      </c>
      <c r="E20" s="9" t="s">
        <v>12</v>
      </c>
      <c r="F20" s="10" t="e">
        <f>ROUND(D20*E20,2)</f>
        <v>#VALUE!</v>
      </c>
    </row>
    <row r="21" spans="1:6" x14ac:dyDescent="0.2">
      <c r="A21" s="12"/>
      <c r="B21" s="11"/>
      <c r="C21" s="11"/>
      <c r="D21" s="11"/>
      <c r="E21" s="11"/>
      <c r="F21" s="13"/>
    </row>
    <row r="22" spans="1:6" ht="10.5" x14ac:dyDescent="0.25">
      <c r="A22" s="5" t="s">
        <v>27</v>
      </c>
      <c r="B22" s="6" t="s">
        <v>28</v>
      </c>
      <c r="C22" s="7" t="s">
        <v>15</v>
      </c>
      <c r="D22" s="8">
        <v>30</v>
      </c>
      <c r="E22" s="9" t="s">
        <v>12</v>
      </c>
      <c r="F22" s="10" t="e">
        <f>ROUND(D22*E22,2)</f>
        <v>#VALUE!</v>
      </c>
    </row>
    <row r="23" spans="1:6" x14ac:dyDescent="0.2">
      <c r="A23" s="12"/>
      <c r="B23" s="11"/>
      <c r="C23" s="11"/>
      <c r="D23" s="11"/>
      <c r="E23" s="11"/>
      <c r="F23" s="13"/>
    </row>
    <row r="24" spans="1:6" ht="10.5" x14ac:dyDescent="0.25">
      <c r="A24" s="5" t="s">
        <v>29</v>
      </c>
      <c r="B24" s="6" t="s">
        <v>30</v>
      </c>
      <c r="C24" s="7" t="s">
        <v>15</v>
      </c>
      <c r="D24" s="8">
        <v>15</v>
      </c>
      <c r="E24" s="9" t="s">
        <v>12</v>
      </c>
      <c r="F24" s="10" t="e">
        <f>ROUND(D24*E24,2)</f>
        <v>#VALUE!</v>
      </c>
    </row>
    <row r="25" spans="1:6" x14ac:dyDescent="0.2">
      <c r="A25" s="12"/>
      <c r="B25" s="11"/>
      <c r="C25" s="11"/>
      <c r="D25" s="11"/>
      <c r="E25" s="11"/>
      <c r="F25" s="13"/>
    </row>
    <row r="26" spans="1:6" ht="10.5" x14ac:dyDescent="0.25">
      <c r="A26" s="5" t="s">
        <v>31</v>
      </c>
      <c r="B26" s="6" t="s">
        <v>32</v>
      </c>
      <c r="C26" s="7" t="s">
        <v>33</v>
      </c>
      <c r="D26" s="8">
        <v>30</v>
      </c>
      <c r="E26" s="9" t="s">
        <v>12</v>
      </c>
      <c r="F26" s="10" t="e">
        <f>ROUND(D26*E26,2)</f>
        <v>#VALUE!</v>
      </c>
    </row>
    <row r="27" spans="1:6" x14ac:dyDescent="0.2">
      <c r="A27" s="12"/>
      <c r="B27" s="11"/>
      <c r="C27" s="11"/>
      <c r="D27" s="11"/>
      <c r="E27" s="11"/>
      <c r="F27" s="13"/>
    </row>
    <row r="28" spans="1:6" ht="10.5" x14ac:dyDescent="0.25">
      <c r="A28" s="5" t="s">
        <v>34</v>
      </c>
      <c r="B28" s="6" t="s">
        <v>35</v>
      </c>
      <c r="C28" s="7" t="s">
        <v>33</v>
      </c>
      <c r="D28" s="8">
        <v>10</v>
      </c>
      <c r="E28" s="9" t="s">
        <v>12</v>
      </c>
      <c r="F28" s="10" t="e">
        <f>ROUND(D28*E28,2)</f>
        <v>#VALUE!</v>
      </c>
    </row>
    <row r="29" spans="1:6" x14ac:dyDescent="0.2">
      <c r="A29" s="12"/>
      <c r="B29" s="11"/>
      <c r="C29" s="11"/>
      <c r="D29" s="11"/>
      <c r="E29" s="11"/>
      <c r="F29" s="13"/>
    </row>
    <row r="30" spans="1:6" ht="10.5" x14ac:dyDescent="0.25">
      <c r="A30" s="5" t="s">
        <v>36</v>
      </c>
      <c r="B30" s="6" t="s">
        <v>37</v>
      </c>
      <c r="C30" s="7" t="s">
        <v>15</v>
      </c>
      <c r="D30" s="8">
        <v>15</v>
      </c>
      <c r="E30" s="9" t="s">
        <v>12</v>
      </c>
      <c r="F30" s="10" t="e">
        <f>ROUND(D30*E30,2)</f>
        <v>#VALUE!</v>
      </c>
    </row>
    <row r="31" spans="1:6" x14ac:dyDescent="0.2">
      <c r="A31" s="12"/>
      <c r="B31" s="11"/>
      <c r="C31" s="11"/>
      <c r="D31" s="11"/>
      <c r="E31" s="11"/>
      <c r="F31" s="13"/>
    </row>
    <row r="32" spans="1:6" ht="10.5" x14ac:dyDescent="0.25">
      <c r="A32" s="5" t="s">
        <v>38</v>
      </c>
      <c r="B32" s="6" t="s">
        <v>39</v>
      </c>
      <c r="C32" s="7" t="s">
        <v>26</v>
      </c>
      <c r="D32" s="8">
        <v>25</v>
      </c>
      <c r="E32" s="9" t="s">
        <v>12</v>
      </c>
      <c r="F32" s="10" t="e">
        <f>ROUND(D32*E32,2)</f>
        <v>#VALUE!</v>
      </c>
    </row>
    <row r="33" spans="1:6" x14ac:dyDescent="0.2">
      <c r="A33" s="12"/>
      <c r="B33" s="11"/>
      <c r="C33" s="11"/>
      <c r="D33" s="11"/>
      <c r="E33" s="11"/>
      <c r="F33" s="13"/>
    </row>
    <row r="34" spans="1:6" ht="21" x14ac:dyDescent="0.25">
      <c r="A34" s="5" t="s">
        <v>40</v>
      </c>
      <c r="B34" s="6" t="s">
        <v>41</v>
      </c>
      <c r="C34" s="7" t="s">
        <v>11</v>
      </c>
      <c r="D34" s="8">
        <v>1</v>
      </c>
      <c r="E34" s="9" t="s">
        <v>12</v>
      </c>
      <c r="F34" s="10" t="e">
        <f>ROUND(D34*E34,2)</f>
        <v>#VALUE!</v>
      </c>
    </row>
    <row r="35" spans="1:6" x14ac:dyDescent="0.2">
      <c r="A35" s="12"/>
      <c r="B35" s="11"/>
      <c r="C35" s="11"/>
      <c r="D35" s="11"/>
      <c r="E35" s="11"/>
      <c r="F35" s="13"/>
    </row>
    <row r="36" spans="1:6" ht="21" x14ac:dyDescent="0.25">
      <c r="A36" s="5" t="s">
        <v>42</v>
      </c>
      <c r="B36" s="6" t="s">
        <v>43</v>
      </c>
      <c r="C36" s="7" t="s">
        <v>26</v>
      </c>
      <c r="D36" s="8">
        <v>15</v>
      </c>
      <c r="E36" s="9" t="s">
        <v>12</v>
      </c>
      <c r="F36" s="10" t="e">
        <f>ROUND(D36*E36,2)</f>
        <v>#VALUE!</v>
      </c>
    </row>
    <row r="37" spans="1:6" x14ac:dyDescent="0.2">
      <c r="A37" s="12"/>
      <c r="B37" s="11"/>
      <c r="C37" s="11"/>
      <c r="D37" s="11"/>
      <c r="E37" s="11"/>
      <c r="F37" s="13"/>
    </row>
    <row r="38" spans="1:6" ht="31.5" x14ac:dyDescent="0.25">
      <c r="A38" s="5" t="s">
        <v>44</v>
      </c>
      <c r="B38" s="6" t="s">
        <v>45</v>
      </c>
      <c r="C38" s="7" t="s">
        <v>26</v>
      </c>
      <c r="D38" s="8">
        <v>300</v>
      </c>
      <c r="E38" s="9" t="s">
        <v>12</v>
      </c>
      <c r="F38" s="10" t="e">
        <f>ROUND(D38*E38,2)</f>
        <v>#VALUE!</v>
      </c>
    </row>
    <row r="39" spans="1:6" x14ac:dyDescent="0.2">
      <c r="A39" s="12"/>
      <c r="B39" s="11"/>
      <c r="C39" s="11"/>
      <c r="D39" s="11"/>
      <c r="E39" s="11"/>
      <c r="F39" s="13"/>
    </row>
    <row r="40" spans="1:6" ht="10.5" x14ac:dyDescent="0.25">
      <c r="A40" s="5" t="s">
        <v>46</v>
      </c>
      <c r="B40" s="6" t="s">
        <v>47</v>
      </c>
      <c r="C40" s="7" t="s">
        <v>33</v>
      </c>
      <c r="D40" s="8">
        <v>45</v>
      </c>
      <c r="E40" s="9" t="s">
        <v>12</v>
      </c>
      <c r="F40" s="10" t="e">
        <f>ROUND(D40*E40,2)</f>
        <v>#VALUE!</v>
      </c>
    </row>
    <row r="41" spans="1:6" x14ac:dyDescent="0.2">
      <c r="A41" s="12"/>
      <c r="B41" s="11"/>
      <c r="C41" s="11"/>
      <c r="D41" s="11"/>
      <c r="E41" s="11"/>
      <c r="F41" s="13"/>
    </row>
    <row r="42" spans="1:6" ht="21" x14ac:dyDescent="0.25">
      <c r="A42" s="5" t="s">
        <v>48</v>
      </c>
      <c r="B42" s="6" t="s">
        <v>49</v>
      </c>
      <c r="C42" s="7" t="s">
        <v>33</v>
      </c>
      <c r="D42" s="17">
        <v>50</v>
      </c>
      <c r="E42" s="9" t="s">
        <v>12</v>
      </c>
      <c r="F42" s="10" t="e">
        <f>ROUND(D42*E42,2)</f>
        <v>#VALUE!</v>
      </c>
    </row>
    <row r="43" spans="1:6" x14ac:dyDescent="0.2">
      <c r="A43" s="12"/>
      <c r="B43" s="11"/>
      <c r="C43" s="11"/>
      <c r="D43" s="11"/>
      <c r="E43" s="11"/>
      <c r="F43" s="13"/>
    </row>
    <row r="44" spans="1:6" ht="21" x14ac:dyDescent="0.25">
      <c r="A44" s="5" t="s">
        <v>50</v>
      </c>
      <c r="B44" s="6" t="s">
        <v>51</v>
      </c>
      <c r="C44" s="7" t="s">
        <v>26</v>
      </c>
      <c r="D44" s="8">
        <v>50</v>
      </c>
      <c r="E44" s="9" t="s">
        <v>12</v>
      </c>
      <c r="F44" s="10" t="e">
        <f>ROUND(D44*E44,2)</f>
        <v>#VALUE!</v>
      </c>
    </row>
    <row r="45" spans="1:6" x14ac:dyDescent="0.2">
      <c r="A45" s="12"/>
      <c r="B45" s="11"/>
      <c r="C45" s="11"/>
      <c r="D45" s="11"/>
      <c r="E45" s="11"/>
      <c r="F45" s="13"/>
    </row>
    <row r="46" spans="1:6" ht="21" x14ac:dyDescent="0.25">
      <c r="A46" s="5" t="s">
        <v>52</v>
      </c>
      <c r="B46" s="6" t="s">
        <v>53</v>
      </c>
      <c r="C46" s="7" t="s">
        <v>26</v>
      </c>
      <c r="D46" s="17">
        <v>20</v>
      </c>
      <c r="E46" s="9" t="s">
        <v>12</v>
      </c>
      <c r="F46" s="10" t="e">
        <f>ROUND(D46*E46,2)</f>
        <v>#VALUE!</v>
      </c>
    </row>
    <row r="47" spans="1:6" x14ac:dyDescent="0.2">
      <c r="A47" s="12"/>
      <c r="B47" s="11"/>
      <c r="C47" s="11"/>
      <c r="D47" s="11"/>
      <c r="E47" s="11"/>
      <c r="F47" s="13"/>
    </row>
    <row r="48" spans="1:6" ht="21" x14ac:dyDescent="0.25">
      <c r="A48" s="5" t="s">
        <v>54</v>
      </c>
      <c r="B48" s="6" t="s">
        <v>55</v>
      </c>
      <c r="C48" s="7" t="s">
        <v>33</v>
      </c>
      <c r="D48" s="8">
        <v>30</v>
      </c>
      <c r="E48" s="9" t="s">
        <v>12</v>
      </c>
      <c r="F48" s="10" t="e">
        <f>ROUND(D48*E48,2)</f>
        <v>#VALUE!</v>
      </c>
    </row>
    <row r="49" spans="1:6" x14ac:dyDescent="0.2">
      <c r="A49" s="12"/>
      <c r="B49" s="11"/>
      <c r="C49" s="11"/>
      <c r="D49" s="11"/>
      <c r="E49" s="11"/>
      <c r="F49" s="13"/>
    </row>
    <row r="50" spans="1:6" ht="12.5" x14ac:dyDescent="0.2">
      <c r="A50" s="14"/>
      <c r="B50" s="41" t="s">
        <v>56</v>
      </c>
      <c r="C50" s="41"/>
      <c r="D50" s="41"/>
      <c r="E50" s="15" t="s">
        <v>21</v>
      </c>
      <c r="F50" s="16" t="e">
        <f>F20+F22+F24+F26+F28+F30+F32+F34+F36+F38+F40+F42+F44+F46+F48</f>
        <v>#VALUE!</v>
      </c>
    </row>
    <row r="51" spans="1:6" x14ac:dyDescent="0.2">
      <c r="A51" s="12"/>
      <c r="B51" s="42"/>
      <c r="C51" s="42"/>
      <c r="D51" s="42"/>
      <c r="E51" s="42"/>
      <c r="F51" s="42"/>
    </row>
    <row r="52" spans="1:6" ht="13" x14ac:dyDescent="0.3">
      <c r="A52" s="4" t="s">
        <v>57</v>
      </c>
      <c r="B52" s="40" t="s">
        <v>58</v>
      </c>
      <c r="C52" s="40"/>
      <c r="D52" s="40"/>
      <c r="E52" s="40"/>
      <c r="F52" s="40"/>
    </row>
    <row r="53" spans="1:6" ht="10.5" x14ac:dyDescent="0.25">
      <c r="A53" s="5" t="s">
        <v>59</v>
      </c>
      <c r="B53" s="6" t="s">
        <v>60</v>
      </c>
      <c r="C53" s="7" t="s">
        <v>11</v>
      </c>
      <c r="D53" s="8">
        <v>1</v>
      </c>
      <c r="E53" s="9" t="s">
        <v>12</v>
      </c>
      <c r="F53" s="10" t="e">
        <f>ROUND(D53*E53,2)</f>
        <v>#VALUE!</v>
      </c>
    </row>
    <row r="54" spans="1:6" x14ac:dyDescent="0.2">
      <c r="A54" s="12"/>
      <c r="B54" s="11"/>
      <c r="C54" s="11"/>
      <c r="D54" s="11"/>
      <c r="E54" s="11"/>
      <c r="F54" s="13"/>
    </row>
    <row r="55" spans="1:6" ht="10.5" x14ac:dyDescent="0.25">
      <c r="A55" s="5" t="s">
        <v>61</v>
      </c>
      <c r="B55" s="6" t="s">
        <v>62</v>
      </c>
      <c r="C55" s="7" t="s">
        <v>11</v>
      </c>
      <c r="D55" s="8">
        <v>1</v>
      </c>
      <c r="E55" s="9" t="s">
        <v>12</v>
      </c>
      <c r="F55" s="10" t="e">
        <f>ROUND(D55*E55,2)</f>
        <v>#VALUE!</v>
      </c>
    </row>
    <row r="56" spans="1:6" x14ac:dyDescent="0.2">
      <c r="A56" s="12"/>
      <c r="B56" s="11"/>
      <c r="C56" s="11"/>
      <c r="D56" s="11"/>
      <c r="E56" s="11"/>
      <c r="F56" s="13"/>
    </row>
    <row r="57" spans="1:6" ht="21" x14ac:dyDescent="0.25">
      <c r="A57" s="5" t="s">
        <v>63</v>
      </c>
      <c r="B57" s="6" t="s">
        <v>64</v>
      </c>
      <c r="C57" s="7" t="s">
        <v>15</v>
      </c>
      <c r="D57" s="8">
        <v>10</v>
      </c>
      <c r="E57" s="9" t="s">
        <v>12</v>
      </c>
      <c r="F57" s="10" t="e">
        <f>ROUND(D57*E57,2)</f>
        <v>#VALUE!</v>
      </c>
    </row>
    <row r="58" spans="1:6" x14ac:dyDescent="0.2">
      <c r="A58" s="12"/>
      <c r="B58" s="11"/>
      <c r="C58" s="11"/>
      <c r="D58" s="11"/>
      <c r="E58" s="11"/>
      <c r="F58" s="13"/>
    </row>
    <row r="59" spans="1:6" ht="10.5" x14ac:dyDescent="0.25">
      <c r="A59" s="5" t="s">
        <v>65</v>
      </c>
      <c r="B59" s="6" t="s">
        <v>66</v>
      </c>
      <c r="C59" s="7" t="s">
        <v>26</v>
      </c>
      <c r="D59" s="17">
        <v>2</v>
      </c>
      <c r="E59" s="9" t="s">
        <v>12</v>
      </c>
      <c r="F59" s="10" t="e">
        <f>ROUND(D59*E59,2)</f>
        <v>#VALUE!</v>
      </c>
    </row>
    <row r="60" spans="1:6" x14ac:dyDescent="0.2">
      <c r="A60" s="12"/>
      <c r="B60" s="11"/>
      <c r="C60" s="11"/>
      <c r="D60" s="11"/>
      <c r="E60" s="11"/>
      <c r="F60" s="13"/>
    </row>
    <row r="61" spans="1:6" ht="21" x14ac:dyDescent="0.25">
      <c r="A61" s="5" t="s">
        <v>67</v>
      </c>
      <c r="B61" s="6" t="s">
        <v>68</v>
      </c>
      <c r="C61" s="7" t="s">
        <v>15</v>
      </c>
      <c r="D61" s="8">
        <v>10</v>
      </c>
      <c r="E61" s="9" t="s">
        <v>12</v>
      </c>
      <c r="F61" s="10" t="e">
        <f>ROUND(D61*E61,2)</f>
        <v>#VALUE!</v>
      </c>
    </row>
    <row r="62" spans="1:6" x14ac:dyDescent="0.2">
      <c r="A62" s="12"/>
      <c r="B62" s="11"/>
      <c r="C62" s="11"/>
      <c r="D62" s="11"/>
      <c r="E62" s="11"/>
      <c r="F62" s="13"/>
    </row>
    <row r="63" spans="1:6" ht="10.5" x14ac:dyDescent="0.25">
      <c r="A63" s="5" t="s">
        <v>69</v>
      </c>
      <c r="B63" s="6" t="s">
        <v>70</v>
      </c>
      <c r="C63" s="7" t="s">
        <v>15</v>
      </c>
      <c r="D63" s="8">
        <v>10</v>
      </c>
      <c r="E63" s="9" t="s">
        <v>12</v>
      </c>
      <c r="F63" s="10" t="e">
        <f>ROUND(D63*E63,2)</f>
        <v>#VALUE!</v>
      </c>
    </row>
    <row r="64" spans="1:6" x14ac:dyDescent="0.2">
      <c r="A64" s="12"/>
      <c r="B64" s="11"/>
      <c r="C64" s="11"/>
      <c r="D64" s="11"/>
      <c r="E64" s="11"/>
      <c r="F64" s="13"/>
    </row>
    <row r="65" spans="1:6" ht="10.5" x14ac:dyDescent="0.25">
      <c r="A65" s="18" t="s">
        <v>71</v>
      </c>
      <c r="B65" s="19" t="s">
        <v>72</v>
      </c>
      <c r="C65" s="11"/>
      <c r="D65" s="11"/>
      <c r="E65" s="11"/>
      <c r="F65" s="13"/>
    </row>
    <row r="66" spans="1:6" ht="10.5" x14ac:dyDescent="0.25">
      <c r="A66" s="5" t="s">
        <v>73</v>
      </c>
      <c r="B66" s="20" t="s">
        <v>74</v>
      </c>
      <c r="C66" s="7" t="s">
        <v>15</v>
      </c>
      <c r="D66" s="8">
        <v>10</v>
      </c>
      <c r="E66" s="9" t="s">
        <v>12</v>
      </c>
      <c r="F66" s="10" t="e">
        <f>ROUND(D66*E66,2)</f>
        <v>#VALUE!</v>
      </c>
    </row>
    <row r="67" spans="1:6" x14ac:dyDescent="0.2">
      <c r="A67" s="12"/>
      <c r="B67" s="11"/>
      <c r="C67" s="11"/>
      <c r="D67" s="11"/>
      <c r="E67" s="11"/>
      <c r="F67" s="13"/>
    </row>
    <row r="68" spans="1:6" ht="21" x14ac:dyDescent="0.25">
      <c r="A68" s="5" t="s">
        <v>75</v>
      </c>
      <c r="B68" s="6" t="s">
        <v>76</v>
      </c>
      <c r="C68" s="7" t="s">
        <v>15</v>
      </c>
      <c r="D68" s="8">
        <v>40</v>
      </c>
      <c r="E68" s="9" t="s">
        <v>12</v>
      </c>
      <c r="F68" s="10" t="e">
        <f>ROUND(D68*E68,2)</f>
        <v>#VALUE!</v>
      </c>
    </row>
    <row r="69" spans="1:6" x14ac:dyDescent="0.2">
      <c r="A69" s="12"/>
      <c r="B69" s="11"/>
      <c r="C69" s="11"/>
      <c r="D69" s="11"/>
      <c r="E69" s="11"/>
      <c r="F69" s="13"/>
    </row>
    <row r="70" spans="1:6" ht="10.5" x14ac:dyDescent="0.25">
      <c r="A70" s="5" t="s">
        <v>77</v>
      </c>
      <c r="B70" s="6" t="s">
        <v>78</v>
      </c>
      <c r="C70" s="7" t="s">
        <v>15</v>
      </c>
      <c r="D70" s="8">
        <v>20</v>
      </c>
      <c r="E70" s="9" t="s">
        <v>12</v>
      </c>
      <c r="F70" s="10" t="e">
        <f>ROUND(D70*E70,2)</f>
        <v>#VALUE!</v>
      </c>
    </row>
    <row r="71" spans="1:6" x14ac:dyDescent="0.2">
      <c r="A71" s="12"/>
      <c r="B71" s="11"/>
      <c r="C71" s="11"/>
      <c r="D71" s="11"/>
      <c r="E71" s="11"/>
      <c r="F71" s="13"/>
    </row>
    <row r="72" spans="1:6" ht="10.5" x14ac:dyDescent="0.25">
      <c r="A72" s="5" t="s">
        <v>79</v>
      </c>
      <c r="B72" s="6" t="s">
        <v>80</v>
      </c>
      <c r="C72" s="7" t="s">
        <v>81</v>
      </c>
      <c r="D72" s="8">
        <v>1</v>
      </c>
      <c r="E72" s="9" t="s">
        <v>12</v>
      </c>
      <c r="F72" s="10" t="e">
        <f>ROUND(D72*E72,2)</f>
        <v>#VALUE!</v>
      </c>
    </row>
    <row r="73" spans="1:6" x14ac:dyDescent="0.2">
      <c r="A73" s="12"/>
      <c r="B73" s="11"/>
      <c r="C73" s="11"/>
      <c r="D73" s="11"/>
      <c r="E73" s="11"/>
      <c r="F73" s="13"/>
    </row>
    <row r="74" spans="1:6" ht="21" x14ac:dyDescent="0.25">
      <c r="A74" s="5" t="s">
        <v>82</v>
      </c>
      <c r="B74" s="6" t="s">
        <v>83</v>
      </c>
      <c r="C74" s="7" t="s">
        <v>81</v>
      </c>
      <c r="D74" s="8">
        <v>1</v>
      </c>
      <c r="E74" s="9" t="s">
        <v>12</v>
      </c>
      <c r="F74" s="10" t="e">
        <f>ROUND(D74*E74,2)</f>
        <v>#VALUE!</v>
      </c>
    </row>
    <row r="75" spans="1:6" x14ac:dyDescent="0.2">
      <c r="A75" s="12"/>
      <c r="B75" s="11"/>
      <c r="C75" s="11"/>
      <c r="D75" s="11"/>
      <c r="E75" s="11"/>
      <c r="F75" s="13"/>
    </row>
    <row r="76" spans="1:6" ht="21" x14ac:dyDescent="0.25">
      <c r="A76" s="5" t="s">
        <v>84</v>
      </c>
      <c r="B76" s="6" t="s">
        <v>85</v>
      </c>
      <c r="C76" s="7" t="s">
        <v>15</v>
      </c>
      <c r="D76" s="8">
        <v>5</v>
      </c>
      <c r="E76" s="9" t="s">
        <v>12</v>
      </c>
      <c r="F76" s="10" t="e">
        <f>ROUND(D76*E76,2)</f>
        <v>#VALUE!</v>
      </c>
    </row>
    <row r="77" spans="1:6" x14ac:dyDescent="0.2">
      <c r="A77" s="12"/>
      <c r="B77" s="11"/>
      <c r="C77" s="11"/>
      <c r="D77" s="11"/>
      <c r="E77" s="11"/>
      <c r="F77" s="13"/>
    </row>
    <row r="78" spans="1:6" ht="10.5" x14ac:dyDescent="0.25">
      <c r="A78" s="5" t="s">
        <v>86</v>
      </c>
      <c r="B78" s="6" t="s">
        <v>87</v>
      </c>
      <c r="C78" s="7" t="s">
        <v>81</v>
      </c>
      <c r="D78" s="8">
        <v>1</v>
      </c>
      <c r="E78" s="9" t="s">
        <v>12</v>
      </c>
      <c r="F78" s="10" t="e">
        <f>ROUND(D78*E78,2)</f>
        <v>#VALUE!</v>
      </c>
    </row>
    <row r="79" spans="1:6" x14ac:dyDescent="0.2">
      <c r="A79" s="12"/>
      <c r="B79" s="11"/>
      <c r="C79" s="11"/>
      <c r="D79" s="11"/>
      <c r="E79" s="11"/>
      <c r="F79" s="13"/>
    </row>
    <row r="80" spans="1:6" ht="10.5" x14ac:dyDescent="0.25">
      <c r="A80" s="5" t="s">
        <v>88</v>
      </c>
      <c r="B80" s="6" t="s">
        <v>89</v>
      </c>
      <c r="C80" s="7" t="s">
        <v>11</v>
      </c>
      <c r="D80" s="8">
        <v>1</v>
      </c>
      <c r="E80" s="9" t="s">
        <v>12</v>
      </c>
      <c r="F80" s="10" t="e">
        <f>ROUND(D80*E80,2)</f>
        <v>#VALUE!</v>
      </c>
    </row>
    <row r="81" spans="1:6" x14ac:dyDescent="0.2">
      <c r="A81" s="12"/>
      <c r="B81" s="11"/>
      <c r="C81" s="11"/>
      <c r="D81" s="11"/>
      <c r="E81" s="11"/>
      <c r="F81" s="13"/>
    </row>
    <row r="82" spans="1:6" ht="12.5" x14ac:dyDescent="0.2">
      <c r="A82" s="14"/>
      <c r="B82" s="41" t="s">
        <v>90</v>
      </c>
      <c r="C82" s="41"/>
      <c r="D82" s="41"/>
      <c r="E82" s="15" t="s">
        <v>21</v>
      </c>
      <c r="F82" s="16" t="e">
        <f>F53+F55+F57+F59+F61+F63+F66+F68+F70+F72+F74+F76+F78+F80</f>
        <v>#VALUE!</v>
      </c>
    </row>
    <row r="83" spans="1:6" x14ac:dyDescent="0.2">
      <c r="A83" s="12"/>
      <c r="B83" s="42"/>
      <c r="C83" s="42"/>
      <c r="D83" s="42"/>
      <c r="E83" s="42"/>
      <c r="F83" s="42"/>
    </row>
    <row r="84" spans="1:6" ht="13" x14ac:dyDescent="0.3">
      <c r="A84" s="4" t="s">
        <v>91</v>
      </c>
      <c r="B84" s="40" t="s">
        <v>92</v>
      </c>
      <c r="C84" s="40"/>
      <c r="D84" s="40"/>
      <c r="E84" s="40"/>
      <c r="F84" s="40"/>
    </row>
    <row r="85" spans="1:6" ht="10.5" x14ac:dyDescent="0.25">
      <c r="A85" s="5" t="s">
        <v>93</v>
      </c>
      <c r="B85" s="6" t="s">
        <v>94</v>
      </c>
      <c r="C85" s="7" t="s">
        <v>81</v>
      </c>
      <c r="D85" s="8">
        <v>1</v>
      </c>
      <c r="E85" s="9" t="s">
        <v>12</v>
      </c>
      <c r="F85" s="10" t="e">
        <f>ROUND(D85*E85,2)</f>
        <v>#VALUE!</v>
      </c>
    </row>
    <row r="86" spans="1:6" x14ac:dyDescent="0.2">
      <c r="A86" s="12"/>
      <c r="B86" s="11"/>
      <c r="C86" s="11"/>
      <c r="D86" s="11"/>
      <c r="E86" s="11"/>
      <c r="F86" s="13"/>
    </row>
    <row r="87" spans="1:6" ht="10.5" x14ac:dyDescent="0.25">
      <c r="A87" s="5" t="s">
        <v>95</v>
      </c>
      <c r="B87" s="6" t="s">
        <v>96</v>
      </c>
      <c r="C87" s="7" t="s">
        <v>15</v>
      </c>
      <c r="D87" s="8">
        <v>5</v>
      </c>
      <c r="E87" s="9" t="s">
        <v>12</v>
      </c>
      <c r="F87" s="10" t="e">
        <f>ROUND(D87*E87,2)</f>
        <v>#VALUE!</v>
      </c>
    </row>
    <row r="88" spans="1:6" x14ac:dyDescent="0.2">
      <c r="A88" s="12"/>
      <c r="B88" s="11"/>
      <c r="C88" s="11"/>
      <c r="D88" s="11"/>
      <c r="E88" s="11"/>
      <c r="F88" s="13"/>
    </row>
    <row r="89" spans="1:6" ht="21" x14ac:dyDescent="0.25">
      <c r="A89" s="5" t="s">
        <v>97</v>
      </c>
      <c r="B89" s="6" t="s">
        <v>98</v>
      </c>
      <c r="C89" s="7" t="s">
        <v>15</v>
      </c>
      <c r="D89" s="8">
        <v>5</v>
      </c>
      <c r="E89" s="9" t="s">
        <v>12</v>
      </c>
      <c r="F89" s="10" t="e">
        <f>ROUND(D89*E89,2)</f>
        <v>#VALUE!</v>
      </c>
    </row>
    <row r="90" spans="1:6" x14ac:dyDescent="0.2">
      <c r="A90" s="12"/>
      <c r="B90" s="11"/>
      <c r="C90" s="11"/>
      <c r="D90" s="11"/>
      <c r="E90" s="11"/>
      <c r="F90" s="13"/>
    </row>
    <row r="91" spans="1:6" ht="10.5" x14ac:dyDescent="0.25">
      <c r="A91" s="5" t="s">
        <v>99</v>
      </c>
      <c r="B91" s="6" t="s">
        <v>100</v>
      </c>
      <c r="C91" s="7" t="s">
        <v>15</v>
      </c>
      <c r="D91" s="8">
        <v>35</v>
      </c>
      <c r="E91" s="9" t="s">
        <v>12</v>
      </c>
      <c r="F91" s="10" t="e">
        <f>ROUND(D91*E91,2)</f>
        <v>#VALUE!</v>
      </c>
    </row>
    <row r="92" spans="1:6" x14ac:dyDescent="0.2">
      <c r="A92" s="12"/>
      <c r="B92" s="11"/>
      <c r="C92" s="11"/>
      <c r="D92" s="11"/>
      <c r="E92" s="11"/>
      <c r="F92" s="13"/>
    </row>
    <row r="93" spans="1:6" ht="10.5" x14ac:dyDescent="0.25">
      <c r="A93" s="18" t="s">
        <v>101</v>
      </c>
      <c r="B93" s="19" t="s">
        <v>102</v>
      </c>
      <c r="C93" s="11"/>
      <c r="D93" s="11"/>
      <c r="E93" s="11"/>
      <c r="F93" s="13"/>
    </row>
    <row r="94" spans="1:6" ht="10.5" x14ac:dyDescent="0.25">
      <c r="A94" s="5" t="s">
        <v>103</v>
      </c>
      <c r="B94" s="20" t="s">
        <v>104</v>
      </c>
      <c r="C94" s="7" t="s">
        <v>81</v>
      </c>
      <c r="D94" s="8">
        <v>3</v>
      </c>
      <c r="E94" s="9" t="s">
        <v>12</v>
      </c>
      <c r="F94" s="10" t="e">
        <f>ROUND(D94*E94,2)</f>
        <v>#VALUE!</v>
      </c>
    </row>
    <row r="95" spans="1:6" x14ac:dyDescent="0.2">
      <c r="A95" s="12"/>
      <c r="B95" s="11"/>
      <c r="C95" s="11"/>
      <c r="D95" s="11"/>
      <c r="E95" s="11"/>
      <c r="F95" s="13"/>
    </row>
    <row r="96" spans="1:6" ht="10.5" x14ac:dyDescent="0.25">
      <c r="A96" s="5" t="s">
        <v>105</v>
      </c>
      <c r="B96" s="6" t="s">
        <v>106</v>
      </c>
      <c r="C96" s="7" t="s">
        <v>81</v>
      </c>
      <c r="D96" s="8">
        <v>1</v>
      </c>
      <c r="E96" s="9" t="s">
        <v>12</v>
      </c>
      <c r="F96" s="10" t="e">
        <f>ROUND(D96*E96,2)</f>
        <v>#VALUE!</v>
      </c>
    </row>
    <row r="97" spans="1:6" x14ac:dyDescent="0.2">
      <c r="A97" s="12"/>
      <c r="B97" s="11"/>
      <c r="C97" s="11"/>
      <c r="D97" s="11"/>
      <c r="E97" s="11"/>
      <c r="F97" s="13"/>
    </row>
    <row r="98" spans="1:6" ht="21" x14ac:dyDescent="0.25">
      <c r="A98" s="5" t="s">
        <v>107</v>
      </c>
      <c r="B98" s="6" t="s">
        <v>108</v>
      </c>
      <c r="C98" s="7" t="s">
        <v>81</v>
      </c>
      <c r="D98" s="8">
        <v>2</v>
      </c>
      <c r="E98" s="9" t="s">
        <v>12</v>
      </c>
      <c r="F98" s="10" t="e">
        <f>ROUND(D98*E98,2)</f>
        <v>#VALUE!</v>
      </c>
    </row>
    <row r="99" spans="1:6" x14ac:dyDescent="0.2">
      <c r="A99" s="12"/>
      <c r="B99" s="11"/>
      <c r="C99" s="11"/>
      <c r="D99" s="11"/>
      <c r="E99" s="11"/>
      <c r="F99" s="13"/>
    </row>
    <row r="100" spans="1:6" ht="10.5" x14ac:dyDescent="0.25">
      <c r="A100" s="5" t="s">
        <v>109</v>
      </c>
      <c r="B100" s="6" t="s">
        <v>110</v>
      </c>
      <c r="C100" s="7" t="s">
        <v>11</v>
      </c>
      <c r="D100" s="8">
        <v>1</v>
      </c>
      <c r="E100" s="9" t="s">
        <v>12</v>
      </c>
      <c r="F100" s="10" t="e">
        <f>ROUND(D100*E100,2)</f>
        <v>#VALUE!</v>
      </c>
    </row>
    <row r="101" spans="1:6" x14ac:dyDescent="0.2">
      <c r="A101" s="12"/>
      <c r="B101" s="11"/>
      <c r="C101" s="11"/>
      <c r="D101" s="11"/>
      <c r="E101" s="11"/>
      <c r="F101" s="13"/>
    </row>
    <row r="102" spans="1:6" ht="12.5" x14ac:dyDescent="0.2">
      <c r="A102" s="14"/>
      <c r="B102" s="41" t="s">
        <v>111</v>
      </c>
      <c r="C102" s="41"/>
      <c r="D102" s="41"/>
      <c r="E102" s="15" t="s">
        <v>21</v>
      </c>
      <c r="F102" s="16" t="e">
        <f>F85+F87+F89+F91+F94+F96+F98+F100</f>
        <v>#VALUE!</v>
      </c>
    </row>
    <row r="103" spans="1:6" x14ac:dyDescent="0.2">
      <c r="A103" s="12"/>
      <c r="B103" s="42"/>
      <c r="C103" s="42"/>
      <c r="D103" s="42"/>
      <c r="E103" s="42"/>
      <c r="F103" s="42"/>
    </row>
    <row r="104" spans="1:6" ht="13" x14ac:dyDescent="0.3">
      <c r="A104" s="4" t="s">
        <v>112</v>
      </c>
      <c r="B104" s="40" t="s">
        <v>113</v>
      </c>
      <c r="C104" s="40"/>
      <c r="D104" s="40"/>
      <c r="E104" s="40"/>
      <c r="F104" s="40"/>
    </row>
    <row r="105" spans="1:6" ht="21" x14ac:dyDescent="0.25">
      <c r="A105" s="5" t="s">
        <v>114</v>
      </c>
      <c r="B105" s="6" t="s">
        <v>115</v>
      </c>
      <c r="C105" s="7" t="s">
        <v>26</v>
      </c>
      <c r="D105" s="17">
        <v>18</v>
      </c>
      <c r="E105" s="9" t="s">
        <v>12</v>
      </c>
      <c r="F105" s="10" t="e">
        <f>ROUND(D105*E105,2)</f>
        <v>#VALUE!</v>
      </c>
    </row>
    <row r="106" spans="1:6" x14ac:dyDescent="0.2">
      <c r="A106" s="12"/>
      <c r="B106" s="11"/>
      <c r="C106" s="11"/>
      <c r="D106" s="11"/>
      <c r="E106" s="11"/>
      <c r="F106" s="13"/>
    </row>
    <row r="107" spans="1:6" ht="21" x14ac:dyDescent="0.25">
      <c r="A107" s="5" t="s">
        <v>116</v>
      </c>
      <c r="B107" s="6" t="s">
        <v>117</v>
      </c>
      <c r="C107" s="7" t="s">
        <v>26</v>
      </c>
      <c r="D107" s="17">
        <v>10</v>
      </c>
      <c r="E107" s="9" t="s">
        <v>12</v>
      </c>
      <c r="F107" s="10" t="e">
        <f>ROUND(D107*E107,2)</f>
        <v>#VALUE!</v>
      </c>
    </row>
    <row r="108" spans="1:6" x14ac:dyDescent="0.2">
      <c r="A108" s="12"/>
      <c r="B108" s="11"/>
      <c r="C108" s="11"/>
      <c r="D108" s="11"/>
      <c r="E108" s="11"/>
      <c r="F108" s="13"/>
    </row>
    <row r="109" spans="1:6" ht="21" x14ac:dyDescent="0.25">
      <c r="A109" s="5" t="s">
        <v>118</v>
      </c>
      <c r="B109" s="6" t="s">
        <v>119</v>
      </c>
      <c r="C109" s="7" t="s">
        <v>26</v>
      </c>
      <c r="D109" s="8">
        <v>10</v>
      </c>
      <c r="E109" s="9" t="s">
        <v>12</v>
      </c>
      <c r="F109" s="10" t="e">
        <f>ROUND(D109*E109,2)</f>
        <v>#VALUE!</v>
      </c>
    </row>
    <row r="110" spans="1:6" x14ac:dyDescent="0.2">
      <c r="A110" s="12"/>
      <c r="B110" s="11"/>
      <c r="C110" s="11"/>
      <c r="D110" s="11"/>
      <c r="E110" s="11"/>
      <c r="F110" s="13"/>
    </row>
    <row r="111" spans="1:6" ht="21" x14ac:dyDescent="0.25">
      <c r="A111" s="5" t="s">
        <v>120</v>
      </c>
      <c r="B111" s="6" t="s">
        <v>121</v>
      </c>
      <c r="C111" s="7" t="s">
        <v>33</v>
      </c>
      <c r="D111" s="8">
        <v>30</v>
      </c>
      <c r="E111" s="9" t="s">
        <v>12</v>
      </c>
      <c r="F111" s="10" t="e">
        <f>ROUND(D111*E111,2)</f>
        <v>#VALUE!</v>
      </c>
    </row>
    <row r="112" spans="1:6" x14ac:dyDescent="0.2">
      <c r="A112" s="12"/>
      <c r="B112" s="11"/>
      <c r="C112" s="11"/>
      <c r="D112" s="11"/>
      <c r="E112" s="11"/>
      <c r="F112" s="13"/>
    </row>
    <row r="113" spans="1:6" ht="12.5" x14ac:dyDescent="0.2">
      <c r="A113" s="14"/>
      <c r="B113" s="41" t="s">
        <v>122</v>
      </c>
      <c r="C113" s="41"/>
      <c r="D113" s="41"/>
      <c r="E113" s="15" t="s">
        <v>21</v>
      </c>
      <c r="F113" s="16" t="e">
        <f>F105+F107+F109+F111</f>
        <v>#VALUE!</v>
      </c>
    </row>
    <row r="114" spans="1:6" x14ac:dyDescent="0.2">
      <c r="A114" s="12"/>
      <c r="B114" s="42"/>
      <c r="C114" s="42"/>
      <c r="D114" s="42"/>
      <c r="E114" s="42"/>
      <c r="F114" s="42"/>
    </row>
    <row r="115" spans="1:6" ht="13" x14ac:dyDescent="0.3">
      <c r="A115" s="4" t="s">
        <v>123</v>
      </c>
      <c r="B115" s="40" t="s">
        <v>124</v>
      </c>
      <c r="C115" s="40"/>
      <c r="D115" s="40"/>
      <c r="E115" s="40"/>
      <c r="F115" s="40"/>
    </row>
    <row r="116" spans="1:6" ht="10.5" x14ac:dyDescent="0.25">
      <c r="A116" s="18" t="s">
        <v>125</v>
      </c>
      <c r="B116" s="19" t="s">
        <v>126</v>
      </c>
      <c r="C116" s="11"/>
      <c r="D116" s="11"/>
      <c r="E116" s="11"/>
      <c r="F116" s="13"/>
    </row>
    <row r="117" spans="1:6" ht="10.5" x14ac:dyDescent="0.25">
      <c r="A117" s="5" t="s">
        <v>127</v>
      </c>
      <c r="B117" s="20" t="s">
        <v>128</v>
      </c>
      <c r="C117" s="7" t="s">
        <v>15</v>
      </c>
      <c r="D117" s="8">
        <v>5</v>
      </c>
      <c r="E117" s="9" t="s">
        <v>12</v>
      </c>
      <c r="F117" s="10" t="e">
        <f>ROUND(D117*E117,2)</f>
        <v>#VALUE!</v>
      </c>
    </row>
    <row r="118" spans="1:6" x14ac:dyDescent="0.2">
      <c r="A118" s="12"/>
      <c r="B118" s="11"/>
      <c r="C118" s="11"/>
      <c r="D118" s="11"/>
      <c r="E118" s="11"/>
      <c r="F118" s="13"/>
    </row>
    <row r="119" spans="1:6" ht="10.5" x14ac:dyDescent="0.25">
      <c r="A119" s="5" t="s">
        <v>129</v>
      </c>
      <c r="B119" s="20" t="s">
        <v>130</v>
      </c>
      <c r="C119" s="7" t="s">
        <v>15</v>
      </c>
      <c r="D119" s="8">
        <v>10</v>
      </c>
      <c r="E119" s="9" t="s">
        <v>12</v>
      </c>
      <c r="F119" s="10" t="e">
        <f>ROUND(D119*E119,2)</f>
        <v>#VALUE!</v>
      </c>
    </row>
    <row r="120" spans="1:6" x14ac:dyDescent="0.2">
      <c r="A120" s="12"/>
      <c r="B120" s="11"/>
      <c r="C120" s="11"/>
      <c r="D120" s="11"/>
      <c r="E120" s="11"/>
      <c r="F120" s="13"/>
    </row>
    <row r="121" spans="1:6" ht="10.5" x14ac:dyDescent="0.25">
      <c r="A121" s="5" t="s">
        <v>131</v>
      </c>
      <c r="B121" s="6" t="s">
        <v>132</v>
      </c>
      <c r="C121" s="7" t="s">
        <v>15</v>
      </c>
      <c r="D121" s="8">
        <v>15</v>
      </c>
      <c r="E121" s="9" t="s">
        <v>12</v>
      </c>
      <c r="F121" s="10" t="e">
        <f>ROUND(D121*E121,2)</f>
        <v>#VALUE!</v>
      </c>
    </row>
    <row r="122" spans="1:6" x14ac:dyDescent="0.2">
      <c r="A122" s="12"/>
      <c r="B122" s="11"/>
      <c r="C122" s="11"/>
      <c r="D122" s="11"/>
      <c r="E122" s="11"/>
      <c r="F122" s="13"/>
    </row>
    <row r="123" spans="1:6" ht="10.5" x14ac:dyDescent="0.25">
      <c r="A123" s="5" t="s">
        <v>133</v>
      </c>
      <c r="B123" s="6" t="s">
        <v>134</v>
      </c>
      <c r="C123" s="7" t="s">
        <v>15</v>
      </c>
      <c r="D123" s="8">
        <v>15</v>
      </c>
      <c r="E123" s="9" t="s">
        <v>12</v>
      </c>
      <c r="F123" s="10" t="e">
        <f>ROUND(D123*E123,2)</f>
        <v>#VALUE!</v>
      </c>
    </row>
    <row r="124" spans="1:6" x14ac:dyDescent="0.2">
      <c r="A124" s="12"/>
      <c r="B124" s="11"/>
      <c r="C124" s="11"/>
      <c r="D124" s="11"/>
      <c r="E124" s="11"/>
      <c r="F124" s="13"/>
    </row>
    <row r="125" spans="1:6" ht="12.5" x14ac:dyDescent="0.2">
      <c r="A125" s="14"/>
      <c r="B125" s="41" t="s">
        <v>135</v>
      </c>
      <c r="C125" s="41"/>
      <c r="D125" s="41"/>
      <c r="E125" s="15" t="s">
        <v>21</v>
      </c>
      <c r="F125" s="16" t="e">
        <f>F117+F119+F121+F123</f>
        <v>#VALUE!</v>
      </c>
    </row>
    <row r="126" spans="1:6" x14ac:dyDescent="0.2">
      <c r="A126" s="12"/>
      <c r="B126" s="42"/>
      <c r="C126" s="42"/>
      <c r="D126" s="42"/>
      <c r="E126" s="42"/>
      <c r="F126" s="42"/>
    </row>
    <row r="127" spans="1:6" ht="13" x14ac:dyDescent="0.3">
      <c r="A127" s="4" t="s">
        <v>136</v>
      </c>
      <c r="B127" s="40" t="s">
        <v>137</v>
      </c>
      <c r="C127" s="40"/>
      <c r="D127" s="40"/>
      <c r="E127" s="40"/>
      <c r="F127" s="40"/>
    </row>
    <row r="128" spans="1:6" ht="21" x14ac:dyDescent="0.25">
      <c r="A128" s="18" t="s">
        <v>138</v>
      </c>
      <c r="B128" s="19" t="s">
        <v>139</v>
      </c>
      <c r="C128" s="11"/>
      <c r="D128" s="11"/>
      <c r="E128" s="11"/>
      <c r="F128" s="13"/>
    </row>
    <row r="129" spans="1:6" ht="10.5" x14ac:dyDescent="0.25">
      <c r="A129" s="5" t="s">
        <v>140</v>
      </c>
      <c r="B129" s="20" t="s">
        <v>141</v>
      </c>
      <c r="C129" s="7" t="s">
        <v>33</v>
      </c>
      <c r="D129" s="8">
        <v>60</v>
      </c>
      <c r="E129" s="9" t="s">
        <v>12</v>
      </c>
      <c r="F129" s="10" t="e">
        <f>ROUND(D129*E129,2)</f>
        <v>#VALUE!</v>
      </c>
    </row>
    <row r="130" spans="1:6" x14ac:dyDescent="0.2">
      <c r="A130" s="12"/>
      <c r="B130" s="11"/>
      <c r="C130" s="11"/>
      <c r="D130" s="11"/>
      <c r="E130" s="11"/>
      <c r="F130" s="13"/>
    </row>
    <row r="131" spans="1:6" ht="10.5" x14ac:dyDescent="0.25">
      <c r="A131" s="5" t="s">
        <v>142</v>
      </c>
      <c r="B131" s="20" t="s">
        <v>143</v>
      </c>
      <c r="C131" s="7" t="s">
        <v>33</v>
      </c>
      <c r="D131" s="8">
        <v>5</v>
      </c>
      <c r="E131" s="9" t="s">
        <v>12</v>
      </c>
      <c r="F131" s="10" t="e">
        <f>ROUND(D131*E131,2)</f>
        <v>#VALUE!</v>
      </c>
    </row>
    <row r="132" spans="1:6" x14ac:dyDescent="0.2">
      <c r="A132" s="12"/>
      <c r="B132" s="11"/>
      <c r="C132" s="11"/>
      <c r="D132" s="11"/>
      <c r="E132" s="11"/>
      <c r="F132" s="13"/>
    </row>
    <row r="133" spans="1:6" ht="21" x14ac:dyDescent="0.25">
      <c r="A133" s="5" t="s">
        <v>144</v>
      </c>
      <c r="B133" s="6" t="s">
        <v>145</v>
      </c>
      <c r="C133" s="7" t="s">
        <v>33</v>
      </c>
      <c r="D133" s="8">
        <v>25</v>
      </c>
      <c r="E133" s="9" t="s">
        <v>12</v>
      </c>
      <c r="F133" s="10" t="e">
        <f>ROUND(D133*E133,2)</f>
        <v>#VALUE!</v>
      </c>
    </row>
    <row r="134" spans="1:6" x14ac:dyDescent="0.2">
      <c r="A134" s="12"/>
      <c r="B134" s="11"/>
      <c r="C134" s="11"/>
      <c r="D134" s="11"/>
      <c r="E134" s="11"/>
      <c r="F134" s="13"/>
    </row>
    <row r="135" spans="1:6" ht="21" x14ac:dyDescent="0.25">
      <c r="A135" s="5" t="s">
        <v>146</v>
      </c>
      <c r="B135" s="6" t="s">
        <v>147</v>
      </c>
      <c r="C135" s="7" t="s">
        <v>33</v>
      </c>
      <c r="D135" s="8">
        <v>30</v>
      </c>
      <c r="E135" s="9" t="s">
        <v>12</v>
      </c>
      <c r="F135" s="10" t="e">
        <f>ROUND(D135*E135,2)</f>
        <v>#VALUE!</v>
      </c>
    </row>
    <row r="136" spans="1:6" x14ac:dyDescent="0.2">
      <c r="A136" s="12"/>
      <c r="B136" s="11"/>
      <c r="C136" s="11"/>
      <c r="D136" s="11"/>
      <c r="E136" s="11"/>
      <c r="F136" s="13"/>
    </row>
    <row r="137" spans="1:6" ht="10.5" x14ac:dyDescent="0.25">
      <c r="A137" s="5" t="s">
        <v>148</v>
      </c>
      <c r="B137" s="6" t="s">
        <v>149</v>
      </c>
      <c r="C137" s="7" t="s">
        <v>33</v>
      </c>
      <c r="D137" s="8">
        <v>40</v>
      </c>
      <c r="E137" s="9" t="s">
        <v>12</v>
      </c>
      <c r="F137" s="10" t="e">
        <f>ROUND(D137*E137,2)</f>
        <v>#VALUE!</v>
      </c>
    </row>
    <row r="138" spans="1:6" x14ac:dyDescent="0.2">
      <c r="A138" s="12"/>
      <c r="B138" s="11"/>
      <c r="C138" s="11"/>
      <c r="D138" s="11"/>
      <c r="E138" s="11"/>
      <c r="F138" s="13"/>
    </row>
    <row r="139" spans="1:6" ht="12.5" x14ac:dyDescent="0.2">
      <c r="A139" s="14"/>
      <c r="B139" s="41" t="s">
        <v>150</v>
      </c>
      <c r="C139" s="41"/>
      <c r="D139" s="41"/>
      <c r="E139" s="15" t="s">
        <v>21</v>
      </c>
      <c r="F139" s="16" t="e">
        <f>F129+F131+F133+F135+F137</f>
        <v>#VALUE!</v>
      </c>
    </row>
    <row r="140" spans="1:6" x14ac:dyDescent="0.2">
      <c r="A140" s="12"/>
      <c r="B140" s="42"/>
      <c r="C140" s="42"/>
      <c r="D140" s="42"/>
      <c r="E140" s="42"/>
      <c r="F140" s="42"/>
    </row>
    <row r="141" spans="1:6" ht="13" x14ac:dyDescent="0.3">
      <c r="A141" s="4" t="s">
        <v>151</v>
      </c>
      <c r="B141" s="40" t="s">
        <v>152</v>
      </c>
      <c r="C141" s="40"/>
      <c r="D141" s="40"/>
      <c r="E141" s="40"/>
      <c r="F141" s="40"/>
    </row>
    <row r="142" spans="1:6" ht="10.5" x14ac:dyDescent="0.25">
      <c r="A142" s="18" t="s">
        <v>153</v>
      </c>
      <c r="B142" s="19" t="s">
        <v>154</v>
      </c>
      <c r="C142" s="11"/>
      <c r="D142" s="11"/>
      <c r="E142" s="11"/>
      <c r="F142" s="13"/>
    </row>
    <row r="143" spans="1:6" ht="21" x14ac:dyDescent="0.25">
      <c r="A143" s="5" t="s">
        <v>155</v>
      </c>
      <c r="B143" s="20" t="s">
        <v>156</v>
      </c>
      <c r="C143" s="7" t="s">
        <v>81</v>
      </c>
      <c r="D143" s="8">
        <v>2</v>
      </c>
      <c r="E143" s="9" t="s">
        <v>12</v>
      </c>
      <c r="F143" s="10" t="e">
        <f>ROUND(D143*E143,2)</f>
        <v>#VALUE!</v>
      </c>
    </row>
    <row r="144" spans="1:6" x14ac:dyDescent="0.2">
      <c r="A144" s="12"/>
      <c r="B144" s="11"/>
      <c r="C144" s="11"/>
      <c r="D144" s="11"/>
      <c r="E144" s="11"/>
      <c r="F144" s="13"/>
    </row>
    <row r="145" spans="1:6" ht="21" x14ac:dyDescent="0.25">
      <c r="A145" s="5" t="s">
        <v>157</v>
      </c>
      <c r="B145" s="20" t="s">
        <v>158</v>
      </c>
      <c r="C145" s="7" t="s">
        <v>81</v>
      </c>
      <c r="D145" s="8">
        <v>1</v>
      </c>
      <c r="E145" s="9" t="s">
        <v>12</v>
      </c>
      <c r="F145" s="10" t="e">
        <f>ROUND(D145*E145,2)</f>
        <v>#VALUE!</v>
      </c>
    </row>
    <row r="146" spans="1:6" x14ac:dyDescent="0.2">
      <c r="A146" s="12"/>
      <c r="B146" s="11"/>
      <c r="C146" s="11"/>
      <c r="D146" s="11"/>
      <c r="E146" s="11"/>
      <c r="F146" s="13"/>
    </row>
    <row r="147" spans="1:6" ht="12.5" x14ac:dyDescent="0.2">
      <c r="A147" s="14"/>
      <c r="B147" s="41" t="s">
        <v>159</v>
      </c>
      <c r="C147" s="41"/>
      <c r="D147" s="41"/>
      <c r="E147" s="15" t="s">
        <v>21</v>
      </c>
      <c r="F147" s="16" t="e">
        <f>F143+F145</f>
        <v>#VALUE!</v>
      </c>
    </row>
    <row r="148" spans="1:6" x14ac:dyDescent="0.2">
      <c r="A148" s="12"/>
      <c r="B148" s="42"/>
      <c r="C148" s="42"/>
      <c r="D148" s="42"/>
      <c r="E148" s="42"/>
      <c r="F148" s="42"/>
    </row>
    <row r="149" spans="1:6" ht="13" x14ac:dyDescent="0.3">
      <c r="A149" s="4" t="s">
        <v>160</v>
      </c>
      <c r="B149" s="21" t="s">
        <v>161</v>
      </c>
      <c r="C149" s="11"/>
      <c r="D149" s="11"/>
      <c r="E149" s="11"/>
      <c r="F149" s="13"/>
    </row>
    <row r="150" spans="1:6" ht="10.5" x14ac:dyDescent="0.25">
      <c r="A150" s="18" t="s">
        <v>162</v>
      </c>
      <c r="B150" s="19" t="s">
        <v>163</v>
      </c>
      <c r="C150" s="11"/>
      <c r="D150" s="11"/>
      <c r="E150" s="11"/>
      <c r="F150" s="13"/>
    </row>
    <row r="151" spans="1:6" ht="10.5" x14ac:dyDescent="0.25">
      <c r="A151" s="5" t="s">
        <v>164</v>
      </c>
      <c r="B151" s="20" t="s">
        <v>165</v>
      </c>
      <c r="C151" s="7" t="s">
        <v>15</v>
      </c>
      <c r="D151" s="8">
        <v>18</v>
      </c>
      <c r="E151" s="9" t="s">
        <v>12</v>
      </c>
      <c r="F151" s="10" t="e">
        <f>ROUND(D151*E151,2)</f>
        <v>#VALUE!</v>
      </c>
    </row>
    <row r="152" spans="1:6" x14ac:dyDescent="0.2">
      <c r="A152" s="12"/>
      <c r="B152" s="11"/>
      <c r="C152" s="11"/>
      <c r="D152" s="11"/>
      <c r="E152" s="11"/>
      <c r="F152" s="13"/>
    </row>
    <row r="153" spans="1:6" ht="21" x14ac:dyDescent="0.25">
      <c r="A153" s="18" t="s">
        <v>166</v>
      </c>
      <c r="B153" s="19" t="s">
        <v>167</v>
      </c>
      <c r="C153" s="11"/>
      <c r="D153" s="11"/>
      <c r="E153" s="11"/>
      <c r="F153" s="13"/>
    </row>
    <row r="154" spans="1:6" ht="10.5" x14ac:dyDescent="0.25">
      <c r="A154" s="5" t="s">
        <v>168</v>
      </c>
      <c r="B154" s="20" t="s">
        <v>169</v>
      </c>
      <c r="C154" s="7" t="s">
        <v>15</v>
      </c>
      <c r="D154" s="8">
        <v>22</v>
      </c>
      <c r="E154" s="9" t="s">
        <v>12</v>
      </c>
      <c r="F154" s="10" t="e">
        <f>ROUND(D154*E154,2)</f>
        <v>#VALUE!</v>
      </c>
    </row>
    <row r="155" spans="1:6" x14ac:dyDescent="0.2">
      <c r="A155" s="12"/>
      <c r="B155" s="11"/>
      <c r="C155" s="11"/>
      <c r="D155" s="11"/>
      <c r="E155" s="11"/>
      <c r="F155" s="13"/>
    </row>
    <row r="156" spans="1:6" ht="21" x14ac:dyDescent="0.25">
      <c r="A156" s="5" t="s">
        <v>170</v>
      </c>
      <c r="B156" s="6" t="s">
        <v>171</v>
      </c>
      <c r="C156" s="7" t="s">
        <v>11</v>
      </c>
      <c r="D156" s="8">
        <v>1</v>
      </c>
      <c r="E156" s="9" t="s">
        <v>12</v>
      </c>
      <c r="F156" s="10" t="e">
        <f>ROUND(D156*E156,2)</f>
        <v>#VALUE!</v>
      </c>
    </row>
    <row r="157" spans="1:6" x14ac:dyDescent="0.2">
      <c r="A157" s="12"/>
      <c r="B157" s="11"/>
      <c r="C157" s="11"/>
      <c r="D157" s="11"/>
      <c r="E157" s="11"/>
      <c r="F157" s="13"/>
    </row>
    <row r="158" spans="1:6" ht="13" x14ac:dyDescent="0.3">
      <c r="A158" s="4" t="s">
        <v>172</v>
      </c>
      <c r="B158" s="40" t="s">
        <v>173</v>
      </c>
      <c r="C158" s="40"/>
      <c r="D158" s="40"/>
      <c r="E158" s="40"/>
      <c r="F158" s="40"/>
    </row>
    <row r="159" spans="1:6" ht="10.5" x14ac:dyDescent="0.25">
      <c r="A159" s="5" t="s">
        <v>174</v>
      </c>
      <c r="B159" s="6" t="s">
        <v>175</v>
      </c>
      <c r="C159" s="7" t="s">
        <v>33</v>
      </c>
      <c r="D159" s="8">
        <v>30</v>
      </c>
      <c r="E159" s="9" t="s">
        <v>12</v>
      </c>
      <c r="F159" s="10" t="e">
        <f>ROUND(D159*E159,2)</f>
        <v>#VALUE!</v>
      </c>
    </row>
    <row r="160" spans="1:6" x14ac:dyDescent="0.2">
      <c r="A160" s="12"/>
      <c r="B160" s="11"/>
      <c r="C160" s="11"/>
      <c r="D160" s="11"/>
      <c r="E160" s="11"/>
      <c r="F160" s="13"/>
    </row>
    <row r="161" spans="1:6" ht="21" x14ac:dyDescent="0.25">
      <c r="A161" s="5" t="s">
        <v>176</v>
      </c>
      <c r="B161" s="6" t="s">
        <v>177</v>
      </c>
      <c r="C161" s="7" t="s">
        <v>33</v>
      </c>
      <c r="D161" s="8">
        <v>200</v>
      </c>
      <c r="E161" s="9" t="s">
        <v>12</v>
      </c>
      <c r="F161" s="10" t="e">
        <f>ROUND(D161*E161,2)</f>
        <v>#VALUE!</v>
      </c>
    </row>
    <row r="162" spans="1:6" x14ac:dyDescent="0.2">
      <c r="A162" s="12"/>
      <c r="B162" s="11"/>
      <c r="C162" s="11"/>
      <c r="D162" s="11"/>
      <c r="E162" s="11"/>
      <c r="F162" s="13"/>
    </row>
    <row r="163" spans="1:6" ht="10.5" x14ac:dyDescent="0.25">
      <c r="A163" s="5" t="s">
        <v>178</v>
      </c>
      <c r="B163" s="6" t="s">
        <v>179</v>
      </c>
      <c r="C163" s="7" t="s">
        <v>33</v>
      </c>
      <c r="D163" s="17">
        <v>200</v>
      </c>
      <c r="E163" s="9" t="s">
        <v>12</v>
      </c>
      <c r="F163" s="10" t="e">
        <f>ROUND(D163*E163,2)</f>
        <v>#VALUE!</v>
      </c>
    </row>
    <row r="164" spans="1:6" x14ac:dyDescent="0.2">
      <c r="A164" s="12"/>
      <c r="B164" s="11"/>
      <c r="C164" s="11"/>
      <c r="D164" s="11"/>
      <c r="E164" s="11"/>
      <c r="F164" s="13"/>
    </row>
    <row r="165" spans="1:6" ht="12.5" x14ac:dyDescent="0.2">
      <c r="A165" s="14"/>
      <c r="B165" s="41" t="s">
        <v>180</v>
      </c>
      <c r="C165" s="41"/>
      <c r="D165" s="41"/>
      <c r="E165" s="15" t="s">
        <v>21</v>
      </c>
      <c r="F165" s="16" t="e">
        <f>F159+F161+F163</f>
        <v>#VALUE!</v>
      </c>
    </row>
    <row r="166" spans="1:6" x14ac:dyDescent="0.2">
      <c r="A166" s="12"/>
      <c r="B166" s="42"/>
      <c r="C166" s="42"/>
      <c r="D166" s="42"/>
      <c r="E166" s="42"/>
      <c r="F166" s="42"/>
    </row>
    <row r="167" spans="1:6" ht="13" x14ac:dyDescent="0.3">
      <c r="A167" s="4" t="s">
        <v>181</v>
      </c>
      <c r="B167" s="40" t="s">
        <v>182</v>
      </c>
      <c r="C167" s="40"/>
      <c r="D167" s="40"/>
      <c r="E167" s="40"/>
      <c r="F167" s="40"/>
    </row>
    <row r="168" spans="1:6" ht="10.5" x14ac:dyDescent="0.25">
      <c r="A168" s="5" t="s">
        <v>183</v>
      </c>
      <c r="B168" s="6" t="s">
        <v>184</v>
      </c>
      <c r="C168" s="7" t="s">
        <v>15</v>
      </c>
      <c r="D168" s="8">
        <v>22</v>
      </c>
      <c r="E168" s="9" t="s">
        <v>12</v>
      </c>
      <c r="F168" s="10" t="e">
        <f>ROUND(D168*E168,2)</f>
        <v>#VALUE!</v>
      </c>
    </row>
    <row r="169" spans="1:6" x14ac:dyDescent="0.2">
      <c r="A169" s="12"/>
      <c r="B169" s="11"/>
      <c r="C169" s="11"/>
      <c r="D169" s="11"/>
      <c r="E169" s="11"/>
      <c r="F169" s="13"/>
    </row>
    <row r="170" spans="1:6" ht="12.5" x14ac:dyDescent="0.2">
      <c r="A170" s="14"/>
      <c r="B170" s="41" t="s">
        <v>185</v>
      </c>
      <c r="C170" s="41"/>
      <c r="D170" s="41"/>
      <c r="E170" s="15" t="s">
        <v>21</v>
      </c>
      <c r="F170" s="16" t="e">
        <f>F168</f>
        <v>#VALUE!</v>
      </c>
    </row>
    <row r="171" spans="1:6" ht="10.5" thickBot="1" x14ac:dyDescent="0.25">
      <c r="A171" s="22"/>
      <c r="B171" s="45"/>
      <c r="C171" s="45"/>
      <c r="D171" s="45"/>
      <c r="E171" s="45"/>
      <c r="F171" s="45"/>
    </row>
    <row r="173" spans="1:6" ht="13" thickBot="1" x14ac:dyDescent="0.3">
      <c r="A173" s="46" t="s">
        <v>186</v>
      </c>
      <c r="B173" s="46"/>
      <c r="C173" s="46"/>
      <c r="D173" s="46"/>
      <c r="E173" s="46"/>
      <c r="F173" s="46"/>
    </row>
    <row r="174" spans="1:6" ht="12.5" x14ac:dyDescent="0.2">
      <c r="A174" s="47" t="s">
        <v>2</v>
      </c>
      <c r="B174" s="47"/>
      <c r="C174" s="47"/>
      <c r="D174" s="2" t="s">
        <v>187</v>
      </c>
      <c r="E174" s="2" t="s">
        <v>188</v>
      </c>
      <c r="F174" s="3" t="s">
        <v>189</v>
      </c>
    </row>
    <row r="175" spans="1:6" ht="12.5" x14ac:dyDescent="0.25">
      <c r="A175" s="48" t="s">
        <v>190</v>
      </c>
      <c r="B175" s="48"/>
      <c r="C175" s="48"/>
      <c r="D175" s="23" t="e">
        <f>F17+F50+F82+F102+F113+F125+F139+F147+F151+F154+F156+F165+F170</f>
        <v>#VALUE!</v>
      </c>
      <c r="E175" s="24" t="e">
        <f>(20/100)*D175</f>
        <v>#VALUE!</v>
      </c>
      <c r="F175" s="25" t="e">
        <f>SUM(D175:E175)</f>
        <v>#VALUE!</v>
      </c>
    </row>
    <row r="176" spans="1:6" ht="10.5" thickBot="1" x14ac:dyDescent="0.25">
      <c r="A176" s="49"/>
      <c r="B176" s="49"/>
      <c r="C176" s="49"/>
      <c r="D176" s="26"/>
      <c r="E176" s="26"/>
      <c r="F176" s="27"/>
    </row>
    <row r="178" spans="1:6" ht="39" customHeight="1" thickBot="1" x14ac:dyDescent="0.25">
      <c r="A178" s="39" t="s">
        <v>261</v>
      </c>
      <c r="B178" s="39"/>
      <c r="C178" s="39"/>
      <c r="D178" s="39"/>
      <c r="E178" s="39"/>
      <c r="F178" s="39"/>
    </row>
    <row r="179" spans="1:6" ht="12.5" x14ac:dyDescent="0.2">
      <c r="A179" s="1" t="s">
        <v>1</v>
      </c>
      <c r="B179" s="2" t="s">
        <v>2</v>
      </c>
      <c r="C179" s="2" t="s">
        <v>3</v>
      </c>
      <c r="D179" s="2" t="s">
        <v>4</v>
      </c>
      <c r="E179" s="2" t="s">
        <v>5</v>
      </c>
      <c r="F179" s="3" t="s">
        <v>6</v>
      </c>
    </row>
    <row r="180" spans="1:6" ht="13" x14ac:dyDescent="0.3">
      <c r="A180" s="4" t="s">
        <v>7</v>
      </c>
      <c r="B180" s="44" t="s">
        <v>8</v>
      </c>
      <c r="C180" s="44"/>
      <c r="D180" s="44"/>
      <c r="E180" s="44"/>
      <c r="F180" s="44"/>
    </row>
    <row r="181" spans="1:6" ht="10.5" x14ac:dyDescent="0.25">
      <c r="A181" s="5" t="s">
        <v>9</v>
      </c>
      <c r="B181" s="6" t="s">
        <v>10</v>
      </c>
      <c r="C181" s="7" t="s">
        <v>11</v>
      </c>
      <c r="D181" s="8">
        <v>1</v>
      </c>
      <c r="E181" s="28">
        <f>E9</f>
        <v>0</v>
      </c>
      <c r="F181" s="10">
        <f>ROUND(D181*E181,2)</f>
        <v>0</v>
      </c>
    </row>
    <row r="182" spans="1:6" x14ac:dyDescent="0.2">
      <c r="A182" s="12"/>
      <c r="B182" s="11"/>
      <c r="C182" s="11"/>
      <c r="D182" s="11"/>
      <c r="E182" s="11"/>
      <c r="F182" s="13"/>
    </row>
    <row r="183" spans="1:6" ht="10.5" x14ac:dyDescent="0.25">
      <c r="A183" s="5" t="s">
        <v>13</v>
      </c>
      <c r="B183" s="6" t="s">
        <v>14</v>
      </c>
      <c r="C183" s="7" t="s">
        <v>15</v>
      </c>
      <c r="D183" s="8">
        <v>20</v>
      </c>
      <c r="E183" s="28">
        <f>E11</f>
        <v>0</v>
      </c>
      <c r="F183" s="10">
        <f>ROUND(D183*E183,2)</f>
        <v>0</v>
      </c>
    </row>
    <row r="184" spans="1:6" x14ac:dyDescent="0.2">
      <c r="A184" s="12"/>
      <c r="B184" s="11"/>
      <c r="C184" s="11"/>
      <c r="D184" s="11"/>
      <c r="E184" s="11"/>
      <c r="F184" s="13"/>
    </row>
    <row r="185" spans="1:6" ht="10.5" x14ac:dyDescent="0.25">
      <c r="A185" s="5" t="s">
        <v>16</v>
      </c>
      <c r="B185" s="6" t="s">
        <v>17</v>
      </c>
      <c r="C185" s="7" t="s">
        <v>11</v>
      </c>
      <c r="D185" s="8">
        <v>1</v>
      </c>
      <c r="E185" s="28" t="str">
        <f>E13</f>
        <v xml:space="preserve"> </v>
      </c>
      <c r="F185" s="10" t="e">
        <f>ROUND(D185*E185,2)</f>
        <v>#VALUE!</v>
      </c>
    </row>
    <row r="186" spans="1:6" x14ac:dyDescent="0.2">
      <c r="A186" s="12"/>
      <c r="B186" s="11"/>
      <c r="C186" s="11"/>
      <c r="D186" s="11"/>
      <c r="E186" s="11"/>
      <c r="F186" s="13"/>
    </row>
    <row r="187" spans="1:6" ht="10.5" x14ac:dyDescent="0.25">
      <c r="A187" s="5" t="s">
        <v>18</v>
      </c>
      <c r="B187" s="6" t="s">
        <v>19</v>
      </c>
      <c r="C187" s="7" t="s">
        <v>11</v>
      </c>
      <c r="D187" s="8">
        <v>1</v>
      </c>
      <c r="E187" s="28" t="str">
        <f>E15</f>
        <v xml:space="preserve"> </v>
      </c>
      <c r="F187" s="10" t="e">
        <f>ROUND(D187*E187,2)</f>
        <v>#VALUE!</v>
      </c>
    </row>
    <row r="188" spans="1:6" x14ac:dyDescent="0.2">
      <c r="A188" s="12"/>
      <c r="B188" s="11"/>
      <c r="C188" s="11"/>
      <c r="D188" s="11"/>
      <c r="E188" s="11"/>
      <c r="F188" s="13"/>
    </row>
    <row r="189" spans="1:6" ht="10.5" x14ac:dyDescent="0.25">
      <c r="A189" s="5" t="s">
        <v>191</v>
      </c>
      <c r="B189" s="6" t="s">
        <v>192</v>
      </c>
      <c r="C189" s="7" t="s">
        <v>11</v>
      </c>
      <c r="D189" s="8">
        <v>1</v>
      </c>
      <c r="E189" s="9" t="s">
        <v>12</v>
      </c>
      <c r="F189" s="10" t="e">
        <f>ROUND(D189*E189,2)</f>
        <v>#VALUE!</v>
      </c>
    </row>
    <row r="190" spans="1:6" x14ac:dyDescent="0.2">
      <c r="A190" s="12"/>
      <c r="B190" s="11"/>
      <c r="C190" s="11"/>
      <c r="D190" s="11"/>
      <c r="E190" s="11"/>
      <c r="F190" s="13"/>
    </row>
    <row r="191" spans="1:6" ht="12.5" x14ac:dyDescent="0.2">
      <c r="A191" s="14"/>
      <c r="B191" s="41" t="s">
        <v>20</v>
      </c>
      <c r="C191" s="41"/>
      <c r="D191" s="41"/>
      <c r="E191" s="15" t="s">
        <v>21</v>
      </c>
      <c r="F191" s="16" t="e">
        <f>F181+F183+F185+F187+F189</f>
        <v>#VALUE!</v>
      </c>
    </row>
    <row r="192" spans="1:6" x14ac:dyDescent="0.2">
      <c r="A192" s="12"/>
      <c r="B192" s="42"/>
      <c r="C192" s="42"/>
      <c r="D192" s="42"/>
      <c r="E192" s="42"/>
      <c r="F192" s="42"/>
    </row>
    <row r="193" spans="1:6" ht="13" x14ac:dyDescent="0.3">
      <c r="A193" s="4" t="s">
        <v>22</v>
      </c>
      <c r="B193" s="40" t="s">
        <v>23</v>
      </c>
      <c r="C193" s="40"/>
      <c r="D193" s="40"/>
      <c r="E193" s="40"/>
      <c r="F193" s="40"/>
    </row>
    <row r="194" spans="1:6" ht="21" x14ac:dyDescent="0.25">
      <c r="A194" s="5" t="s">
        <v>40</v>
      </c>
      <c r="B194" s="6" t="s">
        <v>41</v>
      </c>
      <c r="C194" s="7" t="s">
        <v>11</v>
      </c>
      <c r="D194" s="8">
        <v>1</v>
      </c>
      <c r="E194" s="28" t="str">
        <f>E34</f>
        <v xml:space="preserve"> </v>
      </c>
      <c r="F194" s="10" t="e">
        <f>ROUND(D194*E194,2)</f>
        <v>#VALUE!</v>
      </c>
    </row>
    <row r="195" spans="1:6" x14ac:dyDescent="0.2">
      <c r="A195" s="12"/>
      <c r="B195" s="11"/>
      <c r="C195" s="11"/>
      <c r="D195" s="11"/>
      <c r="E195" s="11"/>
      <c r="F195" s="13"/>
    </row>
    <row r="196" spans="1:6" ht="21" x14ac:dyDescent="0.25">
      <c r="A196" s="5" t="s">
        <v>42</v>
      </c>
      <c r="B196" s="6" t="s">
        <v>43</v>
      </c>
      <c r="C196" s="7" t="s">
        <v>26</v>
      </c>
      <c r="D196" s="8">
        <v>15</v>
      </c>
      <c r="E196" s="28" t="str">
        <f>E36</f>
        <v xml:space="preserve"> </v>
      </c>
      <c r="F196" s="10" t="e">
        <f>ROUND(D196*E196,2)</f>
        <v>#VALUE!</v>
      </c>
    </row>
    <row r="197" spans="1:6" x14ac:dyDescent="0.2">
      <c r="A197" s="12"/>
      <c r="B197" s="11"/>
      <c r="C197" s="11"/>
      <c r="D197" s="11"/>
      <c r="E197" s="11"/>
      <c r="F197" s="13"/>
    </row>
    <row r="198" spans="1:6" ht="31.5" x14ac:dyDescent="0.25">
      <c r="A198" s="5" t="s">
        <v>44</v>
      </c>
      <c r="B198" s="6" t="s">
        <v>45</v>
      </c>
      <c r="C198" s="7" t="s">
        <v>26</v>
      </c>
      <c r="D198" s="8">
        <v>65</v>
      </c>
      <c r="E198" s="28" t="str">
        <f>E38</f>
        <v xml:space="preserve"> </v>
      </c>
      <c r="F198" s="10" t="e">
        <f>ROUND(D198*E198,2)</f>
        <v>#VALUE!</v>
      </c>
    </row>
    <row r="199" spans="1:6" x14ac:dyDescent="0.2">
      <c r="A199" s="12"/>
      <c r="B199" s="11"/>
      <c r="C199" s="11"/>
      <c r="D199" s="11"/>
      <c r="E199" s="11"/>
      <c r="F199" s="13"/>
    </row>
    <row r="200" spans="1:6" ht="10.5" x14ac:dyDescent="0.25">
      <c r="A200" s="5" t="s">
        <v>46</v>
      </c>
      <c r="B200" s="6" t="s">
        <v>47</v>
      </c>
      <c r="C200" s="7" t="s">
        <v>33</v>
      </c>
      <c r="D200" s="8">
        <v>110</v>
      </c>
      <c r="E200" s="28" t="str">
        <f>E40</f>
        <v xml:space="preserve"> </v>
      </c>
      <c r="F200" s="10" t="e">
        <f>ROUND(D200*E200,2)</f>
        <v>#VALUE!</v>
      </c>
    </row>
    <row r="201" spans="1:6" x14ac:dyDescent="0.2">
      <c r="A201" s="12"/>
      <c r="B201" s="11"/>
      <c r="C201" s="11"/>
      <c r="D201" s="11"/>
      <c r="E201" s="11"/>
      <c r="F201" s="13"/>
    </row>
    <row r="202" spans="1:6" ht="21" x14ac:dyDescent="0.25">
      <c r="A202" s="5" t="s">
        <v>50</v>
      </c>
      <c r="B202" s="6" t="s">
        <v>51</v>
      </c>
      <c r="C202" s="7" t="s">
        <v>26</v>
      </c>
      <c r="D202" s="8">
        <v>225</v>
      </c>
      <c r="E202" s="28" t="str">
        <f>E44</f>
        <v xml:space="preserve"> </v>
      </c>
      <c r="F202" s="10" t="e">
        <f>ROUND(D202*E202,2)</f>
        <v>#VALUE!</v>
      </c>
    </row>
    <row r="203" spans="1:6" x14ac:dyDescent="0.2">
      <c r="A203" s="12"/>
      <c r="B203" s="11"/>
      <c r="C203" s="11"/>
      <c r="D203" s="11"/>
      <c r="E203" s="11"/>
      <c r="F203" s="13"/>
    </row>
    <row r="204" spans="1:6" ht="21" x14ac:dyDescent="0.25">
      <c r="A204" s="5" t="s">
        <v>193</v>
      </c>
      <c r="B204" s="6" t="s">
        <v>194</v>
      </c>
      <c r="C204" s="7" t="s">
        <v>26</v>
      </c>
      <c r="D204" s="8">
        <v>25</v>
      </c>
      <c r="E204" s="9" t="s">
        <v>12</v>
      </c>
      <c r="F204" s="10" t="e">
        <f>ROUND(D204*E204,2)</f>
        <v>#VALUE!</v>
      </c>
    </row>
    <row r="205" spans="1:6" x14ac:dyDescent="0.2">
      <c r="A205" s="12"/>
      <c r="B205" s="11"/>
      <c r="C205" s="11"/>
      <c r="D205" s="11"/>
      <c r="E205" s="11"/>
      <c r="F205" s="13"/>
    </row>
    <row r="206" spans="1:6" ht="21" x14ac:dyDescent="0.25">
      <c r="A206" s="5" t="s">
        <v>54</v>
      </c>
      <c r="B206" s="6" t="s">
        <v>55</v>
      </c>
      <c r="C206" s="7" t="s">
        <v>33</v>
      </c>
      <c r="D206" s="8">
        <v>140</v>
      </c>
      <c r="E206" s="28" t="str">
        <f>E48</f>
        <v xml:space="preserve"> </v>
      </c>
      <c r="F206" s="10" t="e">
        <f>ROUND(D206*E206,2)</f>
        <v>#VALUE!</v>
      </c>
    </row>
    <row r="207" spans="1:6" x14ac:dyDescent="0.2">
      <c r="A207" s="12"/>
      <c r="B207" s="11"/>
      <c r="C207" s="11"/>
      <c r="D207" s="11"/>
      <c r="E207" s="11"/>
      <c r="F207" s="13"/>
    </row>
    <row r="208" spans="1:6" ht="12.5" x14ac:dyDescent="0.2">
      <c r="A208" s="14"/>
      <c r="B208" s="41" t="s">
        <v>56</v>
      </c>
      <c r="C208" s="41"/>
      <c r="D208" s="41"/>
      <c r="E208" s="15" t="s">
        <v>21</v>
      </c>
      <c r="F208" s="16" t="e">
        <f>F194+F196+F198+F200+F202+F204+F206</f>
        <v>#VALUE!</v>
      </c>
    </row>
    <row r="209" spans="1:6" x14ac:dyDescent="0.2">
      <c r="A209" s="12"/>
      <c r="B209" s="42"/>
      <c r="C209" s="42"/>
      <c r="D209" s="42"/>
      <c r="E209" s="42"/>
      <c r="F209" s="42"/>
    </row>
    <row r="210" spans="1:6" ht="13" x14ac:dyDescent="0.3">
      <c r="A210" s="4" t="s">
        <v>57</v>
      </c>
      <c r="B210" s="40" t="s">
        <v>58</v>
      </c>
      <c r="C210" s="40"/>
      <c r="D210" s="40"/>
      <c r="E210" s="40"/>
      <c r="F210" s="40"/>
    </row>
    <row r="211" spans="1:6" ht="10.5" x14ac:dyDescent="0.25">
      <c r="A211" s="5" t="s">
        <v>59</v>
      </c>
      <c r="B211" s="6" t="s">
        <v>60</v>
      </c>
      <c r="C211" s="7" t="s">
        <v>11</v>
      </c>
      <c r="D211" s="8">
        <v>1</v>
      </c>
      <c r="E211" s="28" t="str">
        <f>E53</f>
        <v xml:space="preserve"> </v>
      </c>
      <c r="F211" s="10" t="e">
        <f>ROUND(D211*E211,2)</f>
        <v>#VALUE!</v>
      </c>
    </row>
    <row r="212" spans="1:6" x14ac:dyDescent="0.2">
      <c r="A212" s="12"/>
      <c r="B212" s="11"/>
      <c r="C212" s="11"/>
      <c r="D212" s="11"/>
      <c r="E212" s="11"/>
      <c r="F212" s="13"/>
    </row>
    <row r="213" spans="1:6" ht="10.5" x14ac:dyDescent="0.25">
      <c r="A213" s="5" t="s">
        <v>61</v>
      </c>
      <c r="B213" s="6" t="s">
        <v>62</v>
      </c>
      <c r="C213" s="7" t="s">
        <v>11</v>
      </c>
      <c r="D213" s="8">
        <v>1</v>
      </c>
      <c r="E213" s="28" t="str">
        <f>E55</f>
        <v xml:space="preserve"> </v>
      </c>
      <c r="F213" s="10" t="e">
        <f>ROUND(D213*E213,2)</f>
        <v>#VALUE!</v>
      </c>
    </row>
    <row r="214" spans="1:6" x14ac:dyDescent="0.2">
      <c r="A214" s="12"/>
      <c r="B214" s="11"/>
      <c r="C214" s="11"/>
      <c r="D214" s="11"/>
      <c r="E214" s="11"/>
      <c r="F214" s="13"/>
    </row>
    <row r="215" spans="1:6" ht="21" x14ac:dyDescent="0.25">
      <c r="A215" s="5" t="s">
        <v>63</v>
      </c>
      <c r="B215" s="6" t="s">
        <v>64</v>
      </c>
      <c r="C215" s="7" t="s">
        <v>15</v>
      </c>
      <c r="D215" s="8">
        <v>5</v>
      </c>
      <c r="E215" s="28" t="str">
        <f>E57</f>
        <v xml:space="preserve"> </v>
      </c>
      <c r="F215" s="10" t="e">
        <f>ROUND(D215*E215,2)</f>
        <v>#VALUE!</v>
      </c>
    </row>
    <row r="216" spans="1:6" x14ac:dyDescent="0.2">
      <c r="A216" s="12"/>
      <c r="B216" s="11"/>
      <c r="C216" s="11"/>
      <c r="D216" s="11"/>
      <c r="E216" s="11"/>
      <c r="F216" s="13"/>
    </row>
    <row r="217" spans="1:6" ht="10.5" x14ac:dyDescent="0.25">
      <c r="A217" s="5" t="s">
        <v>65</v>
      </c>
      <c r="B217" s="6" t="s">
        <v>66</v>
      </c>
      <c r="C217" s="7" t="s">
        <v>26</v>
      </c>
      <c r="D217" s="17">
        <v>1</v>
      </c>
      <c r="E217" s="28" t="str">
        <f>E59</f>
        <v xml:space="preserve"> </v>
      </c>
      <c r="F217" s="10" t="e">
        <f>ROUND(D217*E217,2)</f>
        <v>#VALUE!</v>
      </c>
    </row>
    <row r="218" spans="1:6" x14ac:dyDescent="0.2">
      <c r="A218" s="12"/>
      <c r="B218" s="11"/>
      <c r="C218" s="11"/>
      <c r="D218" s="11"/>
      <c r="E218" s="11"/>
      <c r="F218" s="13"/>
    </row>
    <row r="219" spans="1:6" ht="21" x14ac:dyDescent="0.25">
      <c r="A219" s="5" t="s">
        <v>67</v>
      </c>
      <c r="B219" s="6" t="s">
        <v>68</v>
      </c>
      <c r="C219" s="7" t="s">
        <v>15</v>
      </c>
      <c r="D219" s="8">
        <v>5</v>
      </c>
      <c r="E219" s="28" t="str">
        <f>E61</f>
        <v xml:space="preserve"> </v>
      </c>
      <c r="F219" s="10" t="e">
        <f>ROUND(D219*E219,2)</f>
        <v>#VALUE!</v>
      </c>
    </row>
    <row r="220" spans="1:6" x14ac:dyDescent="0.2">
      <c r="A220" s="12"/>
      <c r="B220" s="11"/>
      <c r="C220" s="11"/>
      <c r="D220" s="11"/>
      <c r="E220" s="11"/>
      <c r="F220" s="13"/>
    </row>
    <row r="221" spans="1:6" ht="10.5" x14ac:dyDescent="0.25">
      <c r="A221" s="5" t="s">
        <v>69</v>
      </c>
      <c r="B221" s="6" t="s">
        <v>70</v>
      </c>
      <c r="C221" s="7" t="s">
        <v>15</v>
      </c>
      <c r="D221" s="8">
        <v>5</v>
      </c>
      <c r="E221" s="28" t="str">
        <f>E63</f>
        <v xml:space="preserve"> </v>
      </c>
      <c r="F221" s="10" t="e">
        <f>ROUND(D221*E221,2)</f>
        <v>#VALUE!</v>
      </c>
    </row>
    <row r="222" spans="1:6" x14ac:dyDescent="0.2">
      <c r="A222" s="12"/>
      <c r="B222" s="11"/>
      <c r="C222" s="11"/>
      <c r="D222" s="11"/>
      <c r="E222" s="11"/>
      <c r="F222" s="13"/>
    </row>
    <row r="223" spans="1:6" ht="10.5" x14ac:dyDescent="0.25">
      <c r="A223" s="18" t="s">
        <v>71</v>
      </c>
      <c r="B223" s="19" t="s">
        <v>72</v>
      </c>
      <c r="C223" s="11"/>
      <c r="D223" s="11"/>
      <c r="E223" s="11"/>
      <c r="F223" s="13"/>
    </row>
    <row r="224" spans="1:6" ht="10.5" x14ac:dyDescent="0.25">
      <c r="A224" s="5" t="s">
        <v>195</v>
      </c>
      <c r="B224" s="20" t="s">
        <v>196</v>
      </c>
      <c r="C224" s="7" t="s">
        <v>15</v>
      </c>
      <c r="D224" s="8">
        <v>5</v>
      </c>
      <c r="E224" s="9" t="s">
        <v>12</v>
      </c>
      <c r="F224" s="10" t="e">
        <f>ROUND(D224*E224,2)</f>
        <v>#VALUE!</v>
      </c>
    </row>
    <row r="225" spans="1:6" x14ac:dyDescent="0.2">
      <c r="A225" s="12"/>
      <c r="B225" s="11"/>
      <c r="C225" s="11"/>
      <c r="D225" s="11"/>
      <c r="E225" s="11"/>
      <c r="F225" s="13"/>
    </row>
    <row r="226" spans="1:6" ht="10.5" x14ac:dyDescent="0.25">
      <c r="A226" s="5" t="s">
        <v>77</v>
      </c>
      <c r="B226" s="6" t="s">
        <v>78</v>
      </c>
      <c r="C226" s="7" t="s">
        <v>15</v>
      </c>
      <c r="D226" s="8">
        <v>50</v>
      </c>
      <c r="E226" s="28" t="str">
        <f>E70</f>
        <v xml:space="preserve"> </v>
      </c>
      <c r="F226" s="10" t="e">
        <f>ROUND(D226*E226,2)</f>
        <v>#VALUE!</v>
      </c>
    </row>
    <row r="227" spans="1:6" x14ac:dyDescent="0.2">
      <c r="A227" s="12"/>
      <c r="B227" s="11"/>
      <c r="C227" s="11"/>
      <c r="D227" s="11"/>
      <c r="E227" s="11"/>
      <c r="F227" s="13"/>
    </row>
    <row r="228" spans="1:6" ht="10.5" x14ac:dyDescent="0.25">
      <c r="A228" s="5" t="s">
        <v>197</v>
      </c>
      <c r="B228" s="6" t="s">
        <v>198</v>
      </c>
      <c r="C228" s="7" t="s">
        <v>81</v>
      </c>
      <c r="D228" s="8">
        <v>1</v>
      </c>
      <c r="E228" s="9" t="s">
        <v>12</v>
      </c>
      <c r="F228" s="10" t="e">
        <f>ROUND(D228*E228,2)</f>
        <v>#VALUE!</v>
      </c>
    </row>
    <row r="229" spans="1:6" x14ac:dyDescent="0.2">
      <c r="A229" s="12"/>
      <c r="B229" s="11"/>
      <c r="C229" s="11"/>
      <c r="D229" s="11"/>
      <c r="E229" s="11"/>
      <c r="F229" s="13"/>
    </row>
    <row r="230" spans="1:6" ht="10.5" x14ac:dyDescent="0.25">
      <c r="A230" s="5" t="s">
        <v>86</v>
      </c>
      <c r="B230" s="6" t="s">
        <v>87</v>
      </c>
      <c r="C230" s="7" t="s">
        <v>81</v>
      </c>
      <c r="D230" s="8">
        <v>1</v>
      </c>
      <c r="E230" s="28" t="str">
        <f>E78</f>
        <v xml:space="preserve"> </v>
      </c>
      <c r="F230" s="10" t="e">
        <f>ROUND(D230*E230,2)</f>
        <v>#VALUE!</v>
      </c>
    </row>
    <row r="231" spans="1:6" x14ac:dyDescent="0.2">
      <c r="A231" s="12"/>
      <c r="B231" s="11"/>
      <c r="C231" s="11"/>
      <c r="D231" s="11"/>
      <c r="E231" s="11"/>
      <c r="F231" s="13"/>
    </row>
    <row r="232" spans="1:6" ht="10.5" x14ac:dyDescent="0.25">
      <c r="A232" s="5" t="s">
        <v>88</v>
      </c>
      <c r="B232" s="6" t="s">
        <v>89</v>
      </c>
      <c r="C232" s="7" t="s">
        <v>11</v>
      </c>
      <c r="D232" s="8">
        <v>1</v>
      </c>
      <c r="E232" s="28" t="str">
        <f>E80</f>
        <v xml:space="preserve"> </v>
      </c>
      <c r="F232" s="10" t="e">
        <f>ROUND(D232*E232,2)</f>
        <v>#VALUE!</v>
      </c>
    </row>
    <row r="233" spans="1:6" x14ac:dyDescent="0.2">
      <c r="A233" s="12"/>
      <c r="B233" s="11"/>
      <c r="C233" s="11"/>
      <c r="D233" s="11"/>
      <c r="E233" s="11"/>
      <c r="F233" s="13"/>
    </row>
    <row r="234" spans="1:6" ht="12.5" x14ac:dyDescent="0.2">
      <c r="A234" s="14"/>
      <c r="B234" s="41" t="s">
        <v>90</v>
      </c>
      <c r="C234" s="41"/>
      <c r="D234" s="41"/>
      <c r="E234" s="15" t="s">
        <v>21</v>
      </c>
      <c r="F234" s="16" t="e">
        <f>F211+F213+F215+F217+F219+F221+F224+F226+F228+F230+F232</f>
        <v>#VALUE!</v>
      </c>
    </row>
    <row r="235" spans="1:6" x14ac:dyDescent="0.2">
      <c r="A235" s="12"/>
      <c r="B235" s="42"/>
      <c r="C235" s="42"/>
      <c r="D235" s="42"/>
      <c r="E235" s="42"/>
      <c r="F235" s="42"/>
    </row>
    <row r="236" spans="1:6" ht="13" x14ac:dyDescent="0.3">
      <c r="A236" s="4" t="s">
        <v>112</v>
      </c>
      <c r="B236" s="40" t="s">
        <v>113</v>
      </c>
      <c r="C236" s="40"/>
      <c r="D236" s="40"/>
      <c r="E236" s="40"/>
      <c r="F236" s="40"/>
    </row>
    <row r="237" spans="1:6" ht="21" x14ac:dyDescent="0.25">
      <c r="A237" s="5" t="s">
        <v>118</v>
      </c>
      <c r="B237" s="6" t="s">
        <v>119</v>
      </c>
      <c r="C237" s="7" t="s">
        <v>26</v>
      </c>
      <c r="D237" s="8">
        <v>40</v>
      </c>
      <c r="E237" s="28" t="str">
        <f>E109</f>
        <v xml:space="preserve"> </v>
      </c>
      <c r="F237" s="10" t="e">
        <f>ROUND(D237*E237,2)</f>
        <v>#VALUE!</v>
      </c>
    </row>
    <row r="238" spans="1:6" x14ac:dyDescent="0.2">
      <c r="A238" s="12"/>
      <c r="B238" s="11"/>
      <c r="C238" s="11"/>
      <c r="D238" s="11"/>
      <c r="E238" s="11"/>
      <c r="F238" s="13"/>
    </row>
    <row r="239" spans="1:6" ht="12.5" x14ac:dyDescent="0.2">
      <c r="A239" s="14"/>
      <c r="B239" s="41" t="s">
        <v>122</v>
      </c>
      <c r="C239" s="41"/>
      <c r="D239" s="41"/>
      <c r="E239" s="15" t="s">
        <v>21</v>
      </c>
      <c r="F239" s="16" t="e">
        <f>F237</f>
        <v>#VALUE!</v>
      </c>
    </row>
    <row r="240" spans="1:6" x14ac:dyDescent="0.2">
      <c r="A240" s="12"/>
      <c r="B240" s="42"/>
      <c r="C240" s="42"/>
      <c r="D240" s="42"/>
      <c r="E240" s="42"/>
      <c r="F240" s="42"/>
    </row>
    <row r="241" spans="1:6" ht="13" x14ac:dyDescent="0.3">
      <c r="A241" s="4" t="s">
        <v>136</v>
      </c>
      <c r="B241" s="40" t="s">
        <v>137</v>
      </c>
      <c r="C241" s="40"/>
      <c r="D241" s="40"/>
      <c r="E241" s="40"/>
      <c r="F241" s="40"/>
    </row>
    <row r="242" spans="1:6" ht="10.5" x14ac:dyDescent="0.25">
      <c r="A242" s="5" t="s">
        <v>148</v>
      </c>
      <c r="B242" s="6" t="s">
        <v>149</v>
      </c>
      <c r="C242" s="7" t="s">
        <v>33</v>
      </c>
      <c r="D242" s="8">
        <v>40</v>
      </c>
      <c r="E242" s="28" t="str">
        <f>E137</f>
        <v xml:space="preserve"> </v>
      </c>
      <c r="F242" s="10" t="e">
        <f>ROUND(D242*E242,2)</f>
        <v>#VALUE!</v>
      </c>
    </row>
    <row r="243" spans="1:6" x14ac:dyDescent="0.2">
      <c r="A243" s="12"/>
      <c r="B243" s="11"/>
      <c r="C243" s="11"/>
      <c r="D243" s="11"/>
      <c r="E243" s="11"/>
      <c r="F243" s="13"/>
    </row>
    <row r="244" spans="1:6" ht="12.5" x14ac:dyDescent="0.2">
      <c r="A244" s="14"/>
      <c r="B244" s="41" t="s">
        <v>150</v>
      </c>
      <c r="C244" s="41"/>
      <c r="D244" s="41"/>
      <c r="E244" s="15" t="s">
        <v>21</v>
      </c>
      <c r="F244" s="16" t="e">
        <f>F242</f>
        <v>#VALUE!</v>
      </c>
    </row>
    <row r="245" spans="1:6" x14ac:dyDescent="0.2">
      <c r="A245" s="12"/>
      <c r="B245" s="42"/>
      <c r="C245" s="42"/>
      <c r="D245" s="42"/>
      <c r="E245" s="42"/>
      <c r="F245" s="42"/>
    </row>
    <row r="246" spans="1:6" ht="13" x14ac:dyDescent="0.3">
      <c r="A246" s="4" t="s">
        <v>172</v>
      </c>
      <c r="B246" s="40" t="s">
        <v>173</v>
      </c>
      <c r="C246" s="40"/>
      <c r="D246" s="40"/>
      <c r="E246" s="40"/>
      <c r="F246" s="40"/>
    </row>
    <row r="247" spans="1:6" ht="10.5" x14ac:dyDescent="0.25">
      <c r="A247" s="5" t="s">
        <v>174</v>
      </c>
      <c r="B247" s="6" t="s">
        <v>175</v>
      </c>
      <c r="C247" s="7" t="s">
        <v>33</v>
      </c>
      <c r="D247" s="8">
        <v>140</v>
      </c>
      <c r="E247" s="28" t="str">
        <f>E159</f>
        <v xml:space="preserve"> </v>
      </c>
      <c r="F247" s="10" t="e">
        <f>ROUND(D247*E247,2)</f>
        <v>#VALUE!</v>
      </c>
    </row>
    <row r="248" spans="1:6" x14ac:dyDescent="0.2">
      <c r="A248" s="12"/>
      <c r="B248" s="11"/>
      <c r="C248" s="11"/>
      <c r="D248" s="11"/>
      <c r="E248" s="11"/>
      <c r="F248" s="13"/>
    </row>
    <row r="249" spans="1:6" ht="21" x14ac:dyDescent="0.25">
      <c r="A249" s="5" t="s">
        <v>176</v>
      </c>
      <c r="B249" s="6" t="s">
        <v>177</v>
      </c>
      <c r="C249" s="7" t="s">
        <v>33</v>
      </c>
      <c r="D249" s="8">
        <v>45</v>
      </c>
      <c r="E249" s="28" t="str">
        <f>E161</f>
        <v xml:space="preserve"> </v>
      </c>
      <c r="F249" s="10" t="e">
        <f>ROUND(D249*E249,2)</f>
        <v>#VALUE!</v>
      </c>
    </row>
    <row r="250" spans="1:6" x14ac:dyDescent="0.2">
      <c r="A250" s="12"/>
      <c r="B250" s="11"/>
      <c r="C250" s="11"/>
      <c r="D250" s="11"/>
      <c r="E250" s="11"/>
      <c r="F250" s="13"/>
    </row>
    <row r="251" spans="1:6" ht="10.5" x14ac:dyDescent="0.25">
      <c r="A251" s="5" t="s">
        <v>178</v>
      </c>
      <c r="B251" s="6" t="s">
        <v>179</v>
      </c>
      <c r="C251" s="7" t="s">
        <v>33</v>
      </c>
      <c r="D251" s="17">
        <v>65</v>
      </c>
      <c r="E251" s="28" t="str">
        <f>E163</f>
        <v xml:space="preserve"> </v>
      </c>
      <c r="F251" s="10" t="e">
        <f>ROUND(D251*E251,2)</f>
        <v>#VALUE!</v>
      </c>
    </row>
    <row r="252" spans="1:6" x14ac:dyDescent="0.2">
      <c r="A252" s="12"/>
      <c r="B252" s="11"/>
      <c r="C252" s="11"/>
      <c r="D252" s="11"/>
      <c r="E252" s="11"/>
      <c r="F252" s="13"/>
    </row>
    <row r="253" spans="1:6" ht="12.5" x14ac:dyDescent="0.2">
      <c r="A253" s="14"/>
      <c r="B253" s="41" t="s">
        <v>180</v>
      </c>
      <c r="C253" s="41"/>
      <c r="D253" s="41"/>
      <c r="E253" s="15" t="s">
        <v>21</v>
      </c>
      <c r="F253" s="16" t="e">
        <f>F247+F249+F251</f>
        <v>#VALUE!</v>
      </c>
    </row>
    <row r="254" spans="1:6" x14ac:dyDescent="0.2">
      <c r="A254" s="12"/>
      <c r="B254" s="42"/>
      <c r="C254" s="42"/>
      <c r="D254" s="42"/>
      <c r="E254" s="42"/>
      <c r="F254" s="42"/>
    </row>
    <row r="255" spans="1:6" ht="13" x14ac:dyDescent="0.3">
      <c r="A255" s="4" t="s">
        <v>181</v>
      </c>
      <c r="B255" s="40" t="s">
        <v>182</v>
      </c>
      <c r="C255" s="40"/>
      <c r="D255" s="40"/>
      <c r="E255" s="40"/>
      <c r="F255" s="40"/>
    </row>
    <row r="256" spans="1:6" ht="21" x14ac:dyDescent="0.25">
      <c r="A256" s="5" t="s">
        <v>199</v>
      </c>
      <c r="B256" s="6" t="s">
        <v>200</v>
      </c>
      <c r="C256" s="7" t="s">
        <v>81</v>
      </c>
      <c r="D256" s="8">
        <v>2</v>
      </c>
      <c r="E256" s="9" t="s">
        <v>12</v>
      </c>
      <c r="F256" s="10" t="e">
        <f>ROUND(D256*E256,2)</f>
        <v>#VALUE!</v>
      </c>
    </row>
    <row r="257" spans="1:6" x14ac:dyDescent="0.2">
      <c r="A257" s="12"/>
      <c r="B257" s="11"/>
      <c r="C257" s="11"/>
      <c r="D257" s="11"/>
      <c r="E257" s="11"/>
      <c r="F257" s="13"/>
    </row>
    <row r="258" spans="1:6" ht="10.5" x14ac:dyDescent="0.25">
      <c r="A258" s="5" t="s">
        <v>183</v>
      </c>
      <c r="B258" s="6" t="s">
        <v>184</v>
      </c>
      <c r="C258" s="7" t="s">
        <v>15</v>
      </c>
      <c r="D258" s="8">
        <v>21</v>
      </c>
      <c r="E258" s="28" t="str">
        <f>E168</f>
        <v xml:space="preserve"> </v>
      </c>
      <c r="F258" s="10" t="e">
        <f>ROUND(D258*E258,2)</f>
        <v>#VALUE!</v>
      </c>
    </row>
    <row r="259" spans="1:6" x14ac:dyDescent="0.2">
      <c r="A259" s="12"/>
      <c r="B259" s="11"/>
      <c r="C259" s="11"/>
      <c r="D259" s="11"/>
      <c r="E259" s="11"/>
      <c r="F259" s="13"/>
    </row>
    <row r="260" spans="1:6" ht="12.5" x14ac:dyDescent="0.2">
      <c r="A260" s="14"/>
      <c r="B260" s="41" t="s">
        <v>185</v>
      </c>
      <c r="C260" s="41"/>
      <c r="D260" s="41"/>
      <c r="E260" s="15" t="s">
        <v>21</v>
      </c>
      <c r="F260" s="16" t="e">
        <f>F256+F258</f>
        <v>#VALUE!</v>
      </c>
    </row>
    <row r="261" spans="1:6" ht="10.5" thickBot="1" x14ac:dyDescent="0.25">
      <c r="A261" s="22"/>
      <c r="B261" s="45"/>
      <c r="C261" s="45"/>
      <c r="D261" s="45"/>
      <c r="E261" s="45"/>
      <c r="F261" s="45"/>
    </row>
    <row r="263" spans="1:6" ht="13" thickBot="1" x14ac:dyDescent="0.3">
      <c r="A263" s="46" t="s">
        <v>201</v>
      </c>
      <c r="B263" s="46"/>
      <c r="C263" s="46"/>
      <c r="D263" s="46"/>
      <c r="E263" s="46"/>
      <c r="F263" s="46"/>
    </row>
    <row r="264" spans="1:6" ht="12.5" x14ac:dyDescent="0.2">
      <c r="A264" s="47" t="s">
        <v>2</v>
      </c>
      <c r="B264" s="47"/>
      <c r="C264" s="47"/>
      <c r="D264" s="2" t="s">
        <v>187</v>
      </c>
      <c r="E264" s="2" t="s">
        <v>188</v>
      </c>
      <c r="F264" s="3" t="s">
        <v>189</v>
      </c>
    </row>
    <row r="265" spans="1:6" ht="12.5" x14ac:dyDescent="0.25">
      <c r="A265" s="48" t="s">
        <v>202</v>
      </c>
      <c r="B265" s="48"/>
      <c r="C265" s="48"/>
      <c r="D265" s="23" t="e">
        <f>F191+F208+F234+F239+F244+F253+F260</f>
        <v>#VALUE!</v>
      </c>
      <c r="E265" s="24" t="e">
        <f>(20/100)*D265</f>
        <v>#VALUE!</v>
      </c>
      <c r="F265" s="25" t="e">
        <f>SUM(D265:E265)</f>
        <v>#VALUE!</v>
      </c>
    </row>
    <row r="266" spans="1:6" ht="10.5" thickBot="1" x14ac:dyDescent="0.25">
      <c r="A266" s="49"/>
      <c r="B266" s="49"/>
      <c r="C266" s="49"/>
      <c r="D266" s="26"/>
      <c r="E266" s="26"/>
      <c r="F266" s="27"/>
    </row>
    <row r="268" spans="1:6" ht="33.75" customHeight="1" thickBot="1" x14ac:dyDescent="0.25">
      <c r="A268" s="39" t="s">
        <v>262</v>
      </c>
      <c r="B268" s="39"/>
      <c r="C268" s="39"/>
      <c r="D268" s="39"/>
      <c r="E268" s="39"/>
      <c r="F268" s="39"/>
    </row>
    <row r="269" spans="1:6" ht="12.5" x14ac:dyDescent="0.2">
      <c r="A269" s="1" t="s">
        <v>1</v>
      </c>
      <c r="B269" s="2" t="s">
        <v>2</v>
      </c>
      <c r="C269" s="2" t="s">
        <v>3</v>
      </c>
      <c r="D269" s="2" t="s">
        <v>4</v>
      </c>
      <c r="E269" s="2" t="s">
        <v>5</v>
      </c>
      <c r="F269" s="3" t="s">
        <v>6</v>
      </c>
    </row>
    <row r="270" spans="1:6" ht="13" x14ac:dyDescent="0.3">
      <c r="A270" s="4" t="s">
        <v>7</v>
      </c>
      <c r="B270" s="44" t="s">
        <v>8</v>
      </c>
      <c r="C270" s="44"/>
      <c r="D270" s="44"/>
      <c r="E270" s="44"/>
      <c r="F270" s="44"/>
    </row>
    <row r="271" spans="1:6" ht="10.5" x14ac:dyDescent="0.25">
      <c r="A271" s="5" t="s">
        <v>9</v>
      </c>
      <c r="B271" s="6" t="s">
        <v>10</v>
      </c>
      <c r="C271" s="7" t="s">
        <v>11</v>
      </c>
      <c r="D271" s="8">
        <v>1</v>
      </c>
      <c r="E271" s="28">
        <f>E9</f>
        <v>0</v>
      </c>
      <c r="F271" s="10">
        <f>ROUND(D271*E271,2)</f>
        <v>0</v>
      </c>
    </row>
    <row r="272" spans="1:6" x14ac:dyDescent="0.2">
      <c r="A272" s="12"/>
      <c r="B272" s="11"/>
      <c r="C272" s="11"/>
      <c r="D272" s="11"/>
      <c r="E272" s="11"/>
      <c r="F272" s="13"/>
    </row>
    <row r="273" spans="1:6" ht="10.5" x14ac:dyDescent="0.25">
      <c r="A273" s="5" t="s">
        <v>13</v>
      </c>
      <c r="B273" s="6" t="s">
        <v>14</v>
      </c>
      <c r="C273" s="7" t="s">
        <v>15</v>
      </c>
      <c r="D273" s="8">
        <v>10</v>
      </c>
      <c r="E273" s="28">
        <f>E11</f>
        <v>0</v>
      </c>
      <c r="F273" s="10">
        <f>ROUND(D273*E273,2)</f>
        <v>0</v>
      </c>
    </row>
    <row r="274" spans="1:6" x14ac:dyDescent="0.2">
      <c r="A274" s="12"/>
      <c r="B274" s="11"/>
      <c r="C274" s="11"/>
      <c r="D274" s="11"/>
      <c r="E274" s="11"/>
      <c r="F274" s="13"/>
    </row>
    <row r="275" spans="1:6" ht="10.5" x14ac:dyDescent="0.25">
      <c r="A275" s="5" t="s">
        <v>16</v>
      </c>
      <c r="B275" s="6" t="s">
        <v>17</v>
      </c>
      <c r="C275" s="7" t="s">
        <v>11</v>
      </c>
      <c r="D275" s="8">
        <v>1</v>
      </c>
      <c r="E275" s="28" t="str">
        <f>E13</f>
        <v xml:space="preserve"> </v>
      </c>
      <c r="F275" s="10" t="e">
        <f>ROUND(D275*E275,2)</f>
        <v>#VALUE!</v>
      </c>
    </row>
    <row r="276" spans="1:6" x14ac:dyDescent="0.2">
      <c r="A276" s="12"/>
      <c r="B276" s="11"/>
      <c r="C276" s="11"/>
      <c r="D276" s="11"/>
      <c r="E276" s="11"/>
      <c r="F276" s="13"/>
    </row>
    <row r="277" spans="1:6" ht="10.5" x14ac:dyDescent="0.25">
      <c r="A277" s="5" t="s">
        <v>18</v>
      </c>
      <c r="B277" s="6" t="s">
        <v>19</v>
      </c>
      <c r="C277" s="7" t="s">
        <v>11</v>
      </c>
      <c r="D277" s="8">
        <v>1</v>
      </c>
      <c r="E277" s="28" t="str">
        <f>E15</f>
        <v xml:space="preserve"> </v>
      </c>
      <c r="F277" s="10" t="e">
        <f>ROUND(D277*E277,2)</f>
        <v>#VALUE!</v>
      </c>
    </row>
    <row r="278" spans="1:6" x14ac:dyDescent="0.2">
      <c r="A278" s="12"/>
      <c r="B278" s="11"/>
      <c r="C278" s="11"/>
      <c r="D278" s="11"/>
      <c r="E278" s="11"/>
      <c r="F278" s="13"/>
    </row>
    <row r="279" spans="1:6" ht="12.5" x14ac:dyDescent="0.2">
      <c r="A279" s="14"/>
      <c r="B279" s="41" t="s">
        <v>20</v>
      </c>
      <c r="C279" s="41"/>
      <c r="D279" s="41"/>
      <c r="E279" s="15" t="s">
        <v>21</v>
      </c>
      <c r="F279" s="16" t="e">
        <f>F271+F273+F275+F277</f>
        <v>#VALUE!</v>
      </c>
    </row>
    <row r="280" spans="1:6" x14ac:dyDescent="0.2">
      <c r="A280" s="12"/>
      <c r="B280" s="42"/>
      <c r="C280" s="42"/>
      <c r="D280" s="42"/>
      <c r="E280" s="42"/>
      <c r="F280" s="42"/>
    </row>
    <row r="281" spans="1:6" ht="13" x14ac:dyDescent="0.3">
      <c r="A281" s="4" t="s">
        <v>22</v>
      </c>
      <c r="B281" s="40" t="s">
        <v>23</v>
      </c>
      <c r="C281" s="40"/>
      <c r="D281" s="40"/>
      <c r="E281" s="40"/>
      <c r="F281" s="40"/>
    </row>
    <row r="282" spans="1:6" ht="10.5" x14ac:dyDescent="0.25">
      <c r="A282" s="5" t="s">
        <v>27</v>
      </c>
      <c r="B282" s="6" t="s">
        <v>28</v>
      </c>
      <c r="C282" s="7" t="s">
        <v>15</v>
      </c>
      <c r="D282" s="8">
        <v>2</v>
      </c>
      <c r="E282" s="28" t="str">
        <f>E22</f>
        <v xml:space="preserve"> </v>
      </c>
      <c r="F282" s="10" t="e">
        <f>ROUND(D282*E282,2)</f>
        <v>#VALUE!</v>
      </c>
    </row>
    <row r="283" spans="1:6" x14ac:dyDescent="0.2">
      <c r="A283" s="12"/>
      <c r="B283" s="11"/>
      <c r="C283" s="11"/>
      <c r="D283" s="11"/>
      <c r="E283" s="11"/>
      <c r="F283" s="13"/>
    </row>
    <row r="284" spans="1:6" ht="10.5" x14ac:dyDescent="0.25">
      <c r="A284" s="5" t="s">
        <v>38</v>
      </c>
      <c r="B284" s="6" t="s">
        <v>39</v>
      </c>
      <c r="C284" s="7" t="s">
        <v>26</v>
      </c>
      <c r="D284" s="8">
        <v>1</v>
      </c>
      <c r="E284" s="28" t="str">
        <f>E32</f>
        <v xml:space="preserve"> </v>
      </c>
      <c r="F284" s="10" t="e">
        <f>ROUND(D284*E284,2)</f>
        <v>#VALUE!</v>
      </c>
    </row>
    <row r="285" spans="1:6" x14ac:dyDescent="0.2">
      <c r="A285" s="12"/>
      <c r="B285" s="11"/>
      <c r="C285" s="11"/>
      <c r="D285" s="11"/>
      <c r="E285" s="11"/>
      <c r="F285" s="13"/>
    </row>
    <row r="286" spans="1:6" ht="31.5" x14ac:dyDescent="0.25">
      <c r="A286" s="5" t="s">
        <v>44</v>
      </c>
      <c r="B286" s="6" t="s">
        <v>45</v>
      </c>
      <c r="C286" s="7" t="s">
        <v>26</v>
      </c>
      <c r="D286" s="8">
        <v>22</v>
      </c>
      <c r="E286" s="28" t="str">
        <f>E38</f>
        <v xml:space="preserve"> </v>
      </c>
      <c r="F286" s="10" t="e">
        <f>ROUND(D286*E286,2)</f>
        <v>#VALUE!</v>
      </c>
    </row>
    <row r="287" spans="1:6" x14ac:dyDescent="0.2">
      <c r="A287" s="12"/>
      <c r="B287" s="11"/>
      <c r="C287" s="11"/>
      <c r="D287" s="11"/>
      <c r="E287" s="11"/>
      <c r="F287" s="13"/>
    </row>
    <row r="288" spans="1:6" ht="10.5" x14ac:dyDescent="0.25">
      <c r="A288" s="5" t="s">
        <v>46</v>
      </c>
      <c r="B288" s="6" t="s">
        <v>47</v>
      </c>
      <c r="C288" s="7" t="s">
        <v>33</v>
      </c>
      <c r="D288" s="8">
        <v>36</v>
      </c>
      <c r="E288" s="28" t="str">
        <f>E40</f>
        <v xml:space="preserve"> </v>
      </c>
      <c r="F288" s="10" t="e">
        <f>ROUND(D288*E288,2)</f>
        <v>#VALUE!</v>
      </c>
    </row>
    <row r="289" spans="1:6" x14ac:dyDescent="0.2">
      <c r="A289" s="12"/>
      <c r="B289" s="11"/>
      <c r="C289" s="11"/>
      <c r="D289" s="11"/>
      <c r="E289" s="11"/>
      <c r="F289" s="13"/>
    </row>
    <row r="290" spans="1:6" ht="21" x14ac:dyDescent="0.25">
      <c r="A290" s="5" t="s">
        <v>48</v>
      </c>
      <c r="B290" s="6" t="s">
        <v>49</v>
      </c>
      <c r="C290" s="7" t="s">
        <v>33</v>
      </c>
      <c r="D290" s="17">
        <v>20</v>
      </c>
      <c r="E290" s="28" t="str">
        <f>E42</f>
        <v xml:space="preserve"> </v>
      </c>
      <c r="F290" s="10" t="e">
        <f>ROUND(D290*E290,2)</f>
        <v>#VALUE!</v>
      </c>
    </row>
    <row r="291" spans="1:6" x14ac:dyDescent="0.2">
      <c r="A291" s="12"/>
      <c r="B291" s="11"/>
      <c r="C291" s="11"/>
      <c r="D291" s="11"/>
      <c r="E291" s="11"/>
      <c r="F291" s="13"/>
    </row>
    <row r="292" spans="1:6" ht="21" x14ac:dyDescent="0.25">
      <c r="A292" s="5" t="s">
        <v>50</v>
      </c>
      <c r="B292" s="6" t="s">
        <v>51</v>
      </c>
      <c r="C292" s="7" t="s">
        <v>26</v>
      </c>
      <c r="D292" s="8">
        <v>5</v>
      </c>
      <c r="E292" s="28" t="str">
        <f>E44</f>
        <v xml:space="preserve"> </v>
      </c>
      <c r="F292" s="10" t="e">
        <f>ROUND(D292*E292,2)</f>
        <v>#VALUE!</v>
      </c>
    </row>
    <row r="293" spans="1:6" x14ac:dyDescent="0.2">
      <c r="A293" s="12"/>
      <c r="B293" s="11"/>
      <c r="C293" s="11"/>
      <c r="D293" s="11"/>
      <c r="E293" s="11"/>
      <c r="F293" s="13"/>
    </row>
    <row r="294" spans="1:6" ht="21" x14ac:dyDescent="0.25">
      <c r="A294" s="5" t="s">
        <v>193</v>
      </c>
      <c r="B294" s="6" t="s">
        <v>194</v>
      </c>
      <c r="C294" s="7" t="s">
        <v>26</v>
      </c>
      <c r="D294" s="8">
        <v>2</v>
      </c>
      <c r="E294" s="28" t="str">
        <f>E204</f>
        <v xml:space="preserve"> </v>
      </c>
      <c r="F294" s="10" t="e">
        <f>ROUND(D294*E294,2)</f>
        <v>#VALUE!</v>
      </c>
    </row>
    <row r="295" spans="1:6" x14ac:dyDescent="0.2">
      <c r="A295" s="12"/>
      <c r="B295" s="11"/>
      <c r="C295" s="11"/>
      <c r="D295" s="11"/>
      <c r="E295" s="11"/>
      <c r="F295" s="13"/>
    </row>
    <row r="296" spans="1:6" ht="21" x14ac:dyDescent="0.25">
      <c r="A296" s="5" t="s">
        <v>54</v>
      </c>
      <c r="B296" s="6" t="s">
        <v>55</v>
      </c>
      <c r="C296" s="7" t="s">
        <v>33</v>
      </c>
      <c r="D296" s="8">
        <v>20</v>
      </c>
      <c r="E296" s="28" t="str">
        <f>E48</f>
        <v xml:space="preserve"> </v>
      </c>
      <c r="F296" s="10" t="e">
        <f>ROUND(D296*E296,2)</f>
        <v>#VALUE!</v>
      </c>
    </row>
    <row r="297" spans="1:6" x14ac:dyDescent="0.2">
      <c r="A297" s="12"/>
      <c r="B297" s="11"/>
      <c r="C297" s="11"/>
      <c r="D297" s="11"/>
      <c r="E297" s="11"/>
      <c r="F297" s="13"/>
    </row>
    <row r="298" spans="1:6" ht="12.5" x14ac:dyDescent="0.2">
      <c r="A298" s="14"/>
      <c r="B298" s="41" t="s">
        <v>56</v>
      </c>
      <c r="C298" s="41"/>
      <c r="D298" s="41"/>
      <c r="E298" s="15" t="s">
        <v>21</v>
      </c>
      <c r="F298" s="16" t="e">
        <f>F282+F284+F286+F288+F290+F292+F294+F296</f>
        <v>#VALUE!</v>
      </c>
    </row>
    <row r="299" spans="1:6" x14ac:dyDescent="0.2">
      <c r="A299" s="12"/>
      <c r="B299" s="42"/>
      <c r="C299" s="42"/>
      <c r="D299" s="42"/>
      <c r="E299" s="42"/>
      <c r="F299" s="42"/>
    </row>
    <row r="300" spans="1:6" ht="13" x14ac:dyDescent="0.3">
      <c r="A300" s="4" t="s">
        <v>203</v>
      </c>
      <c r="B300" s="40" t="s">
        <v>204</v>
      </c>
      <c r="C300" s="40"/>
      <c r="D300" s="40"/>
      <c r="E300" s="40"/>
      <c r="F300" s="40"/>
    </row>
    <row r="301" spans="1:6" ht="10.5" x14ac:dyDescent="0.25">
      <c r="A301" s="5" t="s">
        <v>205</v>
      </c>
      <c r="B301" s="6" t="s">
        <v>206</v>
      </c>
      <c r="C301" s="7" t="s">
        <v>11</v>
      </c>
      <c r="D301" s="8">
        <v>1</v>
      </c>
      <c r="E301" s="9" t="s">
        <v>12</v>
      </c>
      <c r="F301" s="10" t="e">
        <f>ROUND(D301*E301,2)</f>
        <v>#VALUE!</v>
      </c>
    </row>
    <row r="302" spans="1:6" x14ac:dyDescent="0.2">
      <c r="A302" s="12"/>
      <c r="B302" s="11"/>
      <c r="C302" s="11"/>
      <c r="D302" s="11"/>
      <c r="E302" s="11"/>
      <c r="F302" s="13"/>
    </row>
    <row r="303" spans="1:6" ht="21" x14ac:dyDescent="0.25">
      <c r="A303" s="5" t="s">
        <v>207</v>
      </c>
      <c r="B303" s="6" t="s">
        <v>208</v>
      </c>
      <c r="C303" s="7" t="s">
        <v>15</v>
      </c>
      <c r="D303" s="8">
        <v>10</v>
      </c>
      <c r="E303" s="9" t="s">
        <v>12</v>
      </c>
      <c r="F303" s="10" t="e">
        <f>ROUND(D303*E303,2)</f>
        <v>#VALUE!</v>
      </c>
    </row>
    <row r="304" spans="1:6" x14ac:dyDescent="0.2">
      <c r="A304" s="12"/>
      <c r="B304" s="11"/>
      <c r="C304" s="11"/>
      <c r="D304" s="11"/>
      <c r="E304" s="11"/>
      <c r="F304" s="13"/>
    </row>
    <row r="305" spans="1:6" ht="10.5" x14ac:dyDescent="0.25">
      <c r="A305" s="5" t="s">
        <v>209</v>
      </c>
      <c r="B305" s="6" t="s">
        <v>210</v>
      </c>
      <c r="C305" s="7" t="s">
        <v>15</v>
      </c>
      <c r="D305" s="8">
        <v>20</v>
      </c>
      <c r="E305" s="9" t="s">
        <v>12</v>
      </c>
      <c r="F305" s="10" t="e">
        <f>ROUND(D305*E305,2)</f>
        <v>#VALUE!</v>
      </c>
    </row>
    <row r="306" spans="1:6" x14ac:dyDescent="0.2">
      <c r="A306" s="12"/>
      <c r="B306" s="11"/>
      <c r="C306" s="11"/>
      <c r="D306" s="11"/>
      <c r="E306" s="11"/>
      <c r="F306" s="13"/>
    </row>
    <row r="307" spans="1:6" ht="10.5" x14ac:dyDescent="0.25">
      <c r="A307" s="5" t="s">
        <v>211</v>
      </c>
      <c r="B307" s="6" t="s">
        <v>212</v>
      </c>
      <c r="C307" s="7" t="s">
        <v>15</v>
      </c>
      <c r="D307" s="8">
        <v>10</v>
      </c>
      <c r="E307" s="9" t="s">
        <v>12</v>
      </c>
      <c r="F307" s="10" t="e">
        <f>ROUND(D307*E307,2)</f>
        <v>#VALUE!</v>
      </c>
    </row>
    <row r="308" spans="1:6" x14ac:dyDescent="0.2">
      <c r="A308" s="12"/>
      <c r="B308" s="11"/>
      <c r="C308" s="11"/>
      <c r="D308" s="11"/>
      <c r="E308" s="11"/>
      <c r="F308" s="13"/>
    </row>
    <row r="309" spans="1:6" ht="10.5" x14ac:dyDescent="0.25">
      <c r="A309" s="5" t="s">
        <v>213</v>
      </c>
      <c r="B309" s="6" t="s">
        <v>214</v>
      </c>
      <c r="C309" s="7" t="s">
        <v>11</v>
      </c>
      <c r="D309" s="8">
        <v>1</v>
      </c>
      <c r="E309" s="9" t="s">
        <v>12</v>
      </c>
      <c r="F309" s="10" t="e">
        <f>ROUND(D309*E309,2)</f>
        <v>#VALUE!</v>
      </c>
    </row>
    <row r="310" spans="1:6" x14ac:dyDescent="0.2">
      <c r="A310" s="12"/>
      <c r="B310" s="11"/>
      <c r="C310" s="11"/>
      <c r="D310" s="11"/>
      <c r="E310" s="11"/>
      <c r="F310" s="13"/>
    </row>
    <row r="311" spans="1:6" ht="12.5" x14ac:dyDescent="0.2">
      <c r="A311" s="14"/>
      <c r="B311" s="41" t="s">
        <v>215</v>
      </c>
      <c r="C311" s="41"/>
      <c r="D311" s="41"/>
      <c r="E311" s="15" t="s">
        <v>21</v>
      </c>
      <c r="F311" s="16" t="e">
        <f>F301+F303+F305+F307+F309</f>
        <v>#VALUE!</v>
      </c>
    </row>
    <row r="312" spans="1:6" x14ac:dyDescent="0.2">
      <c r="A312" s="12"/>
      <c r="B312" s="42"/>
      <c r="C312" s="42"/>
      <c r="D312" s="42"/>
      <c r="E312" s="42"/>
      <c r="F312" s="42"/>
    </row>
    <row r="313" spans="1:6" ht="13" x14ac:dyDescent="0.3">
      <c r="A313" s="4" t="s">
        <v>112</v>
      </c>
      <c r="B313" s="40" t="s">
        <v>113</v>
      </c>
      <c r="C313" s="40"/>
      <c r="D313" s="40"/>
      <c r="E313" s="40"/>
      <c r="F313" s="40"/>
    </row>
    <row r="314" spans="1:6" ht="21" x14ac:dyDescent="0.25">
      <c r="A314" s="5" t="s">
        <v>116</v>
      </c>
      <c r="B314" s="6" t="s">
        <v>117</v>
      </c>
      <c r="C314" s="7" t="s">
        <v>26</v>
      </c>
      <c r="D314" s="17">
        <v>11</v>
      </c>
      <c r="E314" s="28" t="str">
        <f>E107</f>
        <v xml:space="preserve"> </v>
      </c>
      <c r="F314" s="10" t="e">
        <f>ROUND(D314*E314,2)</f>
        <v>#VALUE!</v>
      </c>
    </row>
    <row r="315" spans="1:6" x14ac:dyDescent="0.2">
      <c r="A315" s="12"/>
      <c r="B315" s="11"/>
      <c r="C315" s="11"/>
      <c r="D315" s="11"/>
      <c r="E315" s="11"/>
      <c r="F315" s="13"/>
    </row>
    <row r="316" spans="1:6" ht="12.5" x14ac:dyDescent="0.2">
      <c r="A316" s="14"/>
      <c r="B316" s="41" t="s">
        <v>122</v>
      </c>
      <c r="C316" s="41"/>
      <c r="D316" s="41"/>
      <c r="E316" s="15" t="s">
        <v>21</v>
      </c>
      <c r="F316" s="16" t="e">
        <f>F314</f>
        <v>#VALUE!</v>
      </c>
    </row>
    <row r="317" spans="1:6" x14ac:dyDescent="0.2">
      <c r="A317" s="12"/>
      <c r="B317" s="42"/>
      <c r="C317" s="42"/>
      <c r="D317" s="42"/>
      <c r="E317" s="42"/>
      <c r="F317" s="42"/>
    </row>
    <row r="318" spans="1:6" ht="13" x14ac:dyDescent="0.3">
      <c r="A318" s="4" t="s">
        <v>136</v>
      </c>
      <c r="B318" s="40" t="s">
        <v>137</v>
      </c>
      <c r="C318" s="40"/>
      <c r="D318" s="40"/>
      <c r="E318" s="40"/>
      <c r="F318" s="40"/>
    </row>
    <row r="319" spans="1:6" ht="21" x14ac:dyDescent="0.25">
      <c r="A319" s="18" t="s">
        <v>138</v>
      </c>
      <c r="B319" s="19" t="s">
        <v>139</v>
      </c>
      <c r="C319" s="11"/>
      <c r="D319" s="11"/>
      <c r="E319" s="11"/>
      <c r="F319" s="13"/>
    </row>
    <row r="320" spans="1:6" ht="10.5" x14ac:dyDescent="0.25">
      <c r="A320" s="5" t="s">
        <v>140</v>
      </c>
      <c r="B320" s="20" t="s">
        <v>141</v>
      </c>
      <c r="C320" s="7" t="s">
        <v>33</v>
      </c>
      <c r="D320" s="8">
        <v>16</v>
      </c>
      <c r="E320" s="28" t="str">
        <f>E129</f>
        <v xml:space="preserve"> </v>
      </c>
      <c r="F320" s="10" t="e">
        <f>ROUND(D320*E320,2)</f>
        <v>#VALUE!</v>
      </c>
    </row>
    <row r="321" spans="1:6" x14ac:dyDescent="0.2">
      <c r="A321" s="12"/>
      <c r="B321" s="11"/>
      <c r="C321" s="11"/>
      <c r="D321" s="11"/>
      <c r="E321" s="11"/>
      <c r="F321" s="13"/>
    </row>
    <row r="322" spans="1:6" ht="21" x14ac:dyDescent="0.25">
      <c r="A322" s="5" t="s">
        <v>216</v>
      </c>
      <c r="B322" s="6" t="s">
        <v>217</v>
      </c>
      <c r="C322" s="7" t="s">
        <v>33</v>
      </c>
      <c r="D322" s="8">
        <v>20</v>
      </c>
      <c r="E322" s="9" t="s">
        <v>12</v>
      </c>
      <c r="F322" s="10" t="e">
        <f>ROUND(D322*E322,2)</f>
        <v>#VALUE!</v>
      </c>
    </row>
    <row r="323" spans="1:6" x14ac:dyDescent="0.2">
      <c r="A323" s="12"/>
      <c r="B323" s="11"/>
      <c r="C323" s="11"/>
      <c r="D323" s="11"/>
      <c r="E323" s="11"/>
      <c r="F323" s="13"/>
    </row>
    <row r="324" spans="1:6" ht="12.5" x14ac:dyDescent="0.2">
      <c r="A324" s="14"/>
      <c r="B324" s="41" t="s">
        <v>150</v>
      </c>
      <c r="C324" s="41"/>
      <c r="D324" s="41"/>
      <c r="E324" s="15" t="s">
        <v>21</v>
      </c>
      <c r="F324" s="16" t="e">
        <f>F320+F322</f>
        <v>#VALUE!</v>
      </c>
    </row>
    <row r="325" spans="1:6" x14ac:dyDescent="0.2">
      <c r="A325" s="12"/>
      <c r="B325" s="42"/>
      <c r="C325" s="42"/>
      <c r="D325" s="42"/>
      <c r="E325" s="42"/>
      <c r="F325" s="42"/>
    </row>
    <row r="326" spans="1:6" ht="13" x14ac:dyDescent="0.3">
      <c r="A326" s="4" t="s">
        <v>160</v>
      </c>
      <c r="B326" s="21" t="s">
        <v>161</v>
      </c>
      <c r="C326" s="11"/>
      <c r="D326" s="11"/>
      <c r="E326" s="11"/>
      <c r="F326" s="13"/>
    </row>
    <row r="327" spans="1:6" ht="21" x14ac:dyDescent="0.25">
      <c r="A327" s="18" t="s">
        <v>166</v>
      </c>
      <c r="B327" s="19" t="s">
        <v>167</v>
      </c>
      <c r="C327" s="11"/>
      <c r="D327" s="11"/>
      <c r="E327" s="11"/>
      <c r="F327" s="13"/>
    </row>
    <row r="328" spans="1:6" ht="10.5" x14ac:dyDescent="0.25">
      <c r="A328" s="5" t="s">
        <v>218</v>
      </c>
      <c r="B328" s="20" t="s">
        <v>219</v>
      </c>
      <c r="C328" s="7" t="s">
        <v>15</v>
      </c>
      <c r="D328" s="8">
        <v>14</v>
      </c>
      <c r="E328" s="9" t="s">
        <v>12</v>
      </c>
      <c r="F328" s="10" t="e">
        <f>ROUND(D328*E328,2)</f>
        <v>#VALUE!</v>
      </c>
    </row>
    <row r="329" spans="1:6" x14ac:dyDescent="0.2">
      <c r="A329" s="12"/>
      <c r="B329" s="11"/>
      <c r="C329" s="11"/>
      <c r="D329" s="11"/>
      <c r="E329" s="11"/>
      <c r="F329" s="13"/>
    </row>
    <row r="330" spans="1:6" ht="21" x14ac:dyDescent="0.25">
      <c r="A330" s="5" t="s">
        <v>220</v>
      </c>
      <c r="B330" s="6" t="s">
        <v>221</v>
      </c>
      <c r="C330" s="7" t="s">
        <v>11</v>
      </c>
      <c r="D330" s="8">
        <v>1</v>
      </c>
      <c r="E330" s="9" t="s">
        <v>12</v>
      </c>
      <c r="F330" s="10" t="e">
        <f>ROUND(D330*E330,2)</f>
        <v>#VALUE!</v>
      </c>
    </row>
    <row r="331" spans="1:6" x14ac:dyDescent="0.2">
      <c r="A331" s="12"/>
      <c r="B331" s="11"/>
      <c r="C331" s="11"/>
      <c r="D331" s="11"/>
      <c r="E331" s="11"/>
      <c r="F331" s="13"/>
    </row>
    <row r="332" spans="1:6" ht="13" x14ac:dyDescent="0.3">
      <c r="A332" s="4" t="s">
        <v>172</v>
      </c>
      <c r="B332" s="40" t="s">
        <v>173</v>
      </c>
      <c r="C332" s="40"/>
      <c r="D332" s="40"/>
      <c r="E332" s="40"/>
      <c r="F332" s="40"/>
    </row>
    <row r="333" spans="1:6" ht="10.5" x14ac:dyDescent="0.25">
      <c r="A333" s="5" t="s">
        <v>174</v>
      </c>
      <c r="B333" s="6" t="s">
        <v>175</v>
      </c>
      <c r="C333" s="7" t="s">
        <v>33</v>
      </c>
      <c r="D333" s="8">
        <v>20</v>
      </c>
      <c r="E333" s="28" t="str">
        <f>E159</f>
        <v xml:space="preserve"> </v>
      </c>
      <c r="F333" s="10" t="e">
        <f>ROUND(D333*E333,2)</f>
        <v>#VALUE!</v>
      </c>
    </row>
    <row r="334" spans="1:6" x14ac:dyDescent="0.2">
      <c r="A334" s="12"/>
      <c r="B334" s="11"/>
      <c r="C334" s="11"/>
      <c r="D334" s="11"/>
      <c r="E334" s="11"/>
      <c r="F334" s="13"/>
    </row>
    <row r="335" spans="1:6" ht="12.5" x14ac:dyDescent="0.2">
      <c r="A335" s="14"/>
      <c r="B335" s="41" t="s">
        <v>180</v>
      </c>
      <c r="C335" s="41"/>
      <c r="D335" s="41"/>
      <c r="E335" s="15" t="s">
        <v>21</v>
      </c>
      <c r="F335" s="16" t="e">
        <f>F333</f>
        <v>#VALUE!</v>
      </c>
    </row>
    <row r="336" spans="1:6" ht="10.5" thickBot="1" x14ac:dyDescent="0.25">
      <c r="A336" s="22"/>
      <c r="B336" s="45"/>
      <c r="C336" s="45"/>
      <c r="D336" s="45"/>
      <c r="E336" s="45"/>
      <c r="F336" s="45"/>
    </row>
    <row r="338" spans="1:6" ht="13" thickBot="1" x14ac:dyDescent="0.3">
      <c r="A338" s="46" t="s">
        <v>222</v>
      </c>
      <c r="B338" s="46"/>
      <c r="C338" s="46"/>
      <c r="D338" s="46"/>
      <c r="E338" s="46"/>
      <c r="F338" s="46"/>
    </row>
    <row r="339" spans="1:6" ht="12.5" x14ac:dyDescent="0.2">
      <c r="A339" s="47" t="s">
        <v>2</v>
      </c>
      <c r="B339" s="47"/>
      <c r="C339" s="47"/>
      <c r="D339" s="2" t="s">
        <v>187</v>
      </c>
      <c r="E339" s="2" t="s">
        <v>188</v>
      </c>
      <c r="F339" s="3" t="s">
        <v>189</v>
      </c>
    </row>
    <row r="340" spans="1:6" ht="12.5" x14ac:dyDescent="0.25">
      <c r="A340" s="48" t="s">
        <v>223</v>
      </c>
      <c r="B340" s="48"/>
      <c r="C340" s="48"/>
      <c r="D340" s="23" t="e">
        <f>F279+F298+F311+F316+F324+F328+F330+F335</f>
        <v>#VALUE!</v>
      </c>
      <c r="E340" s="24" t="e">
        <f>(20/100)*D340</f>
        <v>#VALUE!</v>
      </c>
      <c r="F340" s="25" t="e">
        <f>SUM(D340:E340)</f>
        <v>#VALUE!</v>
      </c>
    </row>
    <row r="341" spans="1:6" ht="10.5" thickBot="1" x14ac:dyDescent="0.25">
      <c r="A341" s="49"/>
      <c r="B341" s="49"/>
      <c r="C341" s="49"/>
      <c r="D341" s="26"/>
      <c r="E341" s="26"/>
      <c r="F341" s="27"/>
    </row>
    <row r="343" spans="1:6" ht="38.25" customHeight="1" thickBot="1" x14ac:dyDescent="0.25">
      <c r="A343" s="39" t="s">
        <v>259</v>
      </c>
      <c r="B343" s="39"/>
      <c r="C343" s="39"/>
      <c r="D343" s="39"/>
      <c r="E343" s="39"/>
      <c r="F343" s="39"/>
    </row>
    <row r="344" spans="1:6" ht="12.5" x14ac:dyDescent="0.2">
      <c r="A344" s="1" t="s">
        <v>1</v>
      </c>
      <c r="B344" s="2" t="s">
        <v>2</v>
      </c>
      <c r="C344" s="2" t="s">
        <v>3</v>
      </c>
      <c r="D344" s="2" t="s">
        <v>4</v>
      </c>
      <c r="E344" s="2" t="s">
        <v>5</v>
      </c>
      <c r="F344" s="3" t="s">
        <v>6</v>
      </c>
    </row>
    <row r="345" spans="1:6" ht="13" x14ac:dyDescent="0.3">
      <c r="A345" s="4" t="s">
        <v>7</v>
      </c>
      <c r="B345" s="44" t="s">
        <v>8</v>
      </c>
      <c r="C345" s="44"/>
      <c r="D345" s="44"/>
      <c r="E345" s="44"/>
      <c r="F345" s="44"/>
    </row>
    <row r="346" spans="1:6" ht="10.5" x14ac:dyDescent="0.25">
      <c r="A346" s="5" t="s">
        <v>9</v>
      </c>
      <c r="B346" s="6" t="s">
        <v>10</v>
      </c>
      <c r="C346" s="7" t="s">
        <v>11</v>
      </c>
      <c r="D346" s="8">
        <v>1</v>
      </c>
      <c r="E346" s="28">
        <f>E9</f>
        <v>0</v>
      </c>
      <c r="F346" s="10">
        <f>ROUND(D346*E346,2)</f>
        <v>0</v>
      </c>
    </row>
    <row r="347" spans="1:6" x14ac:dyDescent="0.2">
      <c r="A347" s="12"/>
      <c r="B347" s="11"/>
      <c r="C347" s="11"/>
      <c r="D347" s="11"/>
      <c r="E347" s="11"/>
      <c r="F347" s="13"/>
    </row>
    <row r="348" spans="1:6" ht="10.5" x14ac:dyDescent="0.25">
      <c r="A348" s="5" t="s">
        <v>13</v>
      </c>
      <c r="B348" s="6" t="s">
        <v>14</v>
      </c>
      <c r="C348" s="7" t="s">
        <v>15</v>
      </c>
      <c r="D348" s="8">
        <v>30</v>
      </c>
      <c r="E348" s="28">
        <f>E11</f>
        <v>0</v>
      </c>
      <c r="F348" s="10">
        <f>ROUND(D348*E348,2)</f>
        <v>0</v>
      </c>
    </row>
    <row r="349" spans="1:6" x14ac:dyDescent="0.2">
      <c r="A349" s="12"/>
      <c r="B349" s="11"/>
      <c r="C349" s="11"/>
      <c r="D349" s="11"/>
      <c r="E349" s="11"/>
      <c r="F349" s="13"/>
    </row>
    <row r="350" spans="1:6" ht="10.5" x14ac:dyDescent="0.25">
      <c r="A350" s="5" t="s">
        <v>16</v>
      </c>
      <c r="B350" s="6" t="s">
        <v>17</v>
      </c>
      <c r="C350" s="7" t="s">
        <v>11</v>
      </c>
      <c r="D350" s="8">
        <v>1</v>
      </c>
      <c r="E350" s="28" t="str">
        <f>E13</f>
        <v xml:space="preserve"> </v>
      </c>
      <c r="F350" s="10" t="e">
        <f>ROUND(D350*E350,2)</f>
        <v>#VALUE!</v>
      </c>
    </row>
    <row r="351" spans="1:6" x14ac:dyDescent="0.2">
      <c r="A351" s="12"/>
      <c r="B351" s="11"/>
      <c r="C351" s="11"/>
      <c r="D351" s="11"/>
      <c r="E351" s="11"/>
      <c r="F351" s="13"/>
    </row>
    <row r="352" spans="1:6" ht="10.5" x14ac:dyDescent="0.25">
      <c r="A352" s="5" t="s">
        <v>18</v>
      </c>
      <c r="B352" s="6" t="s">
        <v>19</v>
      </c>
      <c r="C352" s="7" t="s">
        <v>11</v>
      </c>
      <c r="D352" s="8">
        <v>1</v>
      </c>
      <c r="E352" s="28" t="str">
        <f>E15</f>
        <v xml:space="preserve"> </v>
      </c>
      <c r="F352" s="10" t="e">
        <f>ROUND(D352*E352,2)</f>
        <v>#VALUE!</v>
      </c>
    </row>
    <row r="353" spans="1:6" x14ac:dyDescent="0.2">
      <c r="A353" s="12"/>
      <c r="B353" s="11"/>
      <c r="C353" s="11"/>
      <c r="D353" s="11"/>
      <c r="E353" s="11"/>
      <c r="F353" s="13"/>
    </row>
    <row r="354" spans="1:6" ht="12.5" x14ac:dyDescent="0.2">
      <c r="A354" s="14"/>
      <c r="B354" s="41" t="s">
        <v>20</v>
      </c>
      <c r="C354" s="41"/>
      <c r="D354" s="41"/>
      <c r="E354" s="15" t="s">
        <v>21</v>
      </c>
      <c r="F354" s="16" t="e">
        <f>F346+F348+F350+F352</f>
        <v>#VALUE!</v>
      </c>
    </row>
    <row r="355" spans="1:6" x14ac:dyDescent="0.2">
      <c r="A355" s="12"/>
      <c r="B355" s="42"/>
      <c r="C355" s="42"/>
      <c r="D355" s="42"/>
      <c r="E355" s="42"/>
      <c r="F355" s="42"/>
    </row>
    <row r="356" spans="1:6" ht="13" x14ac:dyDescent="0.3">
      <c r="A356" s="4" t="s">
        <v>22</v>
      </c>
      <c r="B356" s="40" t="s">
        <v>23</v>
      </c>
      <c r="C356" s="40"/>
      <c r="D356" s="40"/>
      <c r="E356" s="40"/>
      <c r="F356" s="40"/>
    </row>
    <row r="357" spans="1:6" ht="10.5" x14ac:dyDescent="0.25">
      <c r="A357" s="5" t="s">
        <v>24</v>
      </c>
      <c r="B357" s="6" t="s">
        <v>25</v>
      </c>
      <c r="C357" s="7" t="s">
        <v>26</v>
      </c>
      <c r="D357" s="8">
        <v>40</v>
      </c>
      <c r="E357" s="28" t="str">
        <f>E20</f>
        <v xml:space="preserve"> </v>
      </c>
      <c r="F357" s="10" t="e">
        <f>ROUND(D357*E357,2)</f>
        <v>#VALUE!</v>
      </c>
    </row>
    <row r="358" spans="1:6" x14ac:dyDescent="0.2">
      <c r="A358" s="12"/>
      <c r="B358" s="11"/>
      <c r="C358" s="11"/>
      <c r="D358" s="11"/>
      <c r="E358" s="11"/>
      <c r="F358" s="13"/>
    </row>
    <row r="359" spans="1:6" ht="10.5" x14ac:dyDescent="0.25">
      <c r="A359" s="5" t="s">
        <v>27</v>
      </c>
      <c r="B359" s="6" t="s">
        <v>28</v>
      </c>
      <c r="C359" s="7" t="s">
        <v>15</v>
      </c>
      <c r="D359" s="8">
        <v>80</v>
      </c>
      <c r="E359" s="28" t="str">
        <f>E22</f>
        <v xml:space="preserve"> </v>
      </c>
      <c r="F359" s="10" t="e">
        <f>ROUND(D359*E359,2)</f>
        <v>#VALUE!</v>
      </c>
    </row>
    <row r="360" spans="1:6" x14ac:dyDescent="0.2">
      <c r="A360" s="12"/>
      <c r="B360" s="11"/>
      <c r="C360" s="11"/>
      <c r="D360" s="11"/>
      <c r="E360" s="11"/>
      <c r="F360" s="13"/>
    </row>
    <row r="361" spans="1:6" ht="10.5" x14ac:dyDescent="0.25">
      <c r="A361" s="5" t="s">
        <v>34</v>
      </c>
      <c r="B361" s="6" t="s">
        <v>35</v>
      </c>
      <c r="C361" s="7" t="s">
        <v>33</v>
      </c>
      <c r="D361" s="8">
        <v>50</v>
      </c>
      <c r="E361" s="28" t="str">
        <f>E28</f>
        <v xml:space="preserve"> </v>
      </c>
      <c r="F361" s="10" t="e">
        <f>ROUND(D361*E361,2)</f>
        <v>#VALUE!</v>
      </c>
    </row>
    <row r="362" spans="1:6" x14ac:dyDescent="0.2">
      <c r="A362" s="12"/>
      <c r="B362" s="11"/>
      <c r="C362" s="11"/>
      <c r="D362" s="11"/>
      <c r="E362" s="11"/>
      <c r="F362" s="13"/>
    </row>
    <row r="363" spans="1:6" ht="10.5" x14ac:dyDescent="0.25">
      <c r="A363" s="5" t="s">
        <v>36</v>
      </c>
      <c r="B363" s="6" t="s">
        <v>37</v>
      </c>
      <c r="C363" s="7" t="s">
        <v>15</v>
      </c>
      <c r="D363" s="8">
        <v>10</v>
      </c>
      <c r="E363" s="28" t="str">
        <f>E30</f>
        <v xml:space="preserve"> </v>
      </c>
      <c r="F363" s="10" t="e">
        <f>ROUND(D363*E363,2)</f>
        <v>#VALUE!</v>
      </c>
    </row>
    <row r="364" spans="1:6" x14ac:dyDescent="0.2">
      <c r="A364" s="12"/>
      <c r="B364" s="11"/>
      <c r="C364" s="11"/>
      <c r="D364" s="11"/>
      <c r="E364" s="11"/>
      <c r="F364" s="13"/>
    </row>
    <row r="365" spans="1:6" ht="10.5" x14ac:dyDescent="0.25">
      <c r="A365" s="5" t="s">
        <v>38</v>
      </c>
      <c r="B365" s="6" t="s">
        <v>39</v>
      </c>
      <c r="C365" s="7" t="s">
        <v>26</v>
      </c>
      <c r="D365" s="8">
        <v>1</v>
      </c>
      <c r="E365" s="28" t="str">
        <f>E32</f>
        <v xml:space="preserve"> </v>
      </c>
      <c r="F365" s="10" t="e">
        <f>ROUND(D365*E365,2)</f>
        <v>#VALUE!</v>
      </c>
    </row>
    <row r="366" spans="1:6" x14ac:dyDescent="0.2">
      <c r="A366" s="12"/>
      <c r="B366" s="11"/>
      <c r="C366" s="11"/>
      <c r="D366" s="11"/>
      <c r="E366" s="11"/>
      <c r="F366" s="13"/>
    </row>
    <row r="367" spans="1:6" ht="21" x14ac:dyDescent="0.25">
      <c r="A367" s="5" t="s">
        <v>40</v>
      </c>
      <c r="B367" s="6" t="s">
        <v>41</v>
      </c>
      <c r="C367" s="7" t="s">
        <v>11</v>
      </c>
      <c r="D367" s="8">
        <v>1</v>
      </c>
      <c r="E367" s="28" t="str">
        <f>E34</f>
        <v xml:space="preserve"> </v>
      </c>
      <c r="F367" s="10" t="e">
        <f>ROUND(D367*E367,2)</f>
        <v>#VALUE!</v>
      </c>
    </row>
    <row r="368" spans="1:6" x14ac:dyDescent="0.2">
      <c r="A368" s="12"/>
      <c r="B368" s="11"/>
      <c r="C368" s="11"/>
      <c r="D368" s="11"/>
      <c r="E368" s="11"/>
      <c r="F368" s="13"/>
    </row>
    <row r="369" spans="1:6" ht="21" x14ac:dyDescent="0.25">
      <c r="A369" s="5" t="s">
        <v>42</v>
      </c>
      <c r="B369" s="6" t="s">
        <v>43</v>
      </c>
      <c r="C369" s="7" t="s">
        <v>26</v>
      </c>
      <c r="D369" s="8">
        <v>70</v>
      </c>
      <c r="E369" s="28" t="str">
        <f>E36</f>
        <v xml:space="preserve"> </v>
      </c>
      <c r="F369" s="10" t="e">
        <f>ROUND(D369*E369,2)</f>
        <v>#VALUE!</v>
      </c>
    </row>
    <row r="370" spans="1:6" x14ac:dyDescent="0.2">
      <c r="A370" s="12"/>
      <c r="B370" s="11"/>
      <c r="C370" s="11"/>
      <c r="D370" s="11"/>
      <c r="E370" s="11"/>
      <c r="F370" s="13"/>
    </row>
    <row r="371" spans="1:6" ht="31.5" x14ac:dyDescent="0.25">
      <c r="A371" s="5" t="s">
        <v>44</v>
      </c>
      <c r="B371" s="6" t="s">
        <v>45</v>
      </c>
      <c r="C371" s="7" t="s">
        <v>26</v>
      </c>
      <c r="D371" s="8">
        <v>80</v>
      </c>
      <c r="E371" s="28" t="str">
        <f>E38</f>
        <v xml:space="preserve"> </v>
      </c>
      <c r="F371" s="10" t="e">
        <f>ROUND(D371*E371,2)</f>
        <v>#VALUE!</v>
      </c>
    </row>
    <row r="372" spans="1:6" x14ac:dyDescent="0.2">
      <c r="A372" s="12"/>
      <c r="B372" s="11"/>
      <c r="C372" s="11"/>
      <c r="D372" s="11"/>
      <c r="E372" s="11"/>
      <c r="F372" s="13"/>
    </row>
    <row r="373" spans="1:6" ht="10.5" x14ac:dyDescent="0.25">
      <c r="A373" s="5" t="s">
        <v>46</v>
      </c>
      <c r="B373" s="6" t="s">
        <v>47</v>
      </c>
      <c r="C373" s="7" t="s">
        <v>33</v>
      </c>
      <c r="D373" s="8">
        <v>370</v>
      </c>
      <c r="E373" s="28" t="str">
        <f>E40</f>
        <v xml:space="preserve"> </v>
      </c>
      <c r="F373" s="10" t="e">
        <f>ROUND(D373*E373,2)</f>
        <v>#VALUE!</v>
      </c>
    </row>
    <row r="374" spans="1:6" x14ac:dyDescent="0.2">
      <c r="A374" s="12"/>
      <c r="B374" s="11"/>
      <c r="C374" s="11"/>
      <c r="D374" s="11"/>
      <c r="E374" s="11"/>
      <c r="F374" s="13"/>
    </row>
    <row r="375" spans="1:6" ht="21" x14ac:dyDescent="0.25">
      <c r="A375" s="5" t="s">
        <v>48</v>
      </c>
      <c r="B375" s="6" t="s">
        <v>49</v>
      </c>
      <c r="C375" s="7" t="s">
        <v>33</v>
      </c>
      <c r="D375" s="17">
        <v>120</v>
      </c>
      <c r="E375" s="28" t="str">
        <f>E42</f>
        <v xml:space="preserve"> </v>
      </c>
      <c r="F375" s="10" t="e">
        <f>ROUND(D375*E375,2)</f>
        <v>#VALUE!</v>
      </c>
    </row>
    <row r="376" spans="1:6" x14ac:dyDescent="0.2">
      <c r="A376" s="12"/>
      <c r="B376" s="11"/>
      <c r="C376" s="11"/>
      <c r="D376" s="11"/>
      <c r="E376" s="11"/>
      <c r="F376" s="13"/>
    </row>
    <row r="377" spans="1:6" ht="21" x14ac:dyDescent="0.25">
      <c r="A377" s="5" t="s">
        <v>193</v>
      </c>
      <c r="B377" s="6" t="s">
        <v>194</v>
      </c>
      <c r="C377" s="7" t="s">
        <v>26</v>
      </c>
      <c r="D377" s="8">
        <v>10</v>
      </c>
      <c r="E377" s="28" t="str">
        <f>E204</f>
        <v xml:space="preserve"> </v>
      </c>
      <c r="F377" s="10" t="e">
        <f>ROUND(D377*E377,2)</f>
        <v>#VALUE!</v>
      </c>
    </row>
    <row r="378" spans="1:6" x14ac:dyDescent="0.2">
      <c r="A378" s="12"/>
      <c r="B378" s="11"/>
      <c r="C378" s="11"/>
      <c r="D378" s="11"/>
      <c r="E378" s="11"/>
      <c r="F378" s="13"/>
    </row>
    <row r="379" spans="1:6" ht="21" x14ac:dyDescent="0.25">
      <c r="A379" s="5" t="s">
        <v>52</v>
      </c>
      <c r="B379" s="6" t="s">
        <v>53</v>
      </c>
      <c r="C379" s="7" t="s">
        <v>26</v>
      </c>
      <c r="D379" s="17">
        <v>40</v>
      </c>
      <c r="E379" s="28" t="str">
        <f>E46</f>
        <v xml:space="preserve"> </v>
      </c>
      <c r="F379" s="10" t="e">
        <f>ROUND(D379*E379,2)</f>
        <v>#VALUE!</v>
      </c>
    </row>
    <row r="380" spans="1:6" x14ac:dyDescent="0.2">
      <c r="A380" s="12"/>
      <c r="B380" s="11"/>
      <c r="C380" s="11"/>
      <c r="D380" s="11"/>
      <c r="E380" s="11"/>
      <c r="F380" s="13"/>
    </row>
    <row r="381" spans="1:6" ht="21" x14ac:dyDescent="0.25">
      <c r="A381" s="5" t="s">
        <v>54</v>
      </c>
      <c r="B381" s="6" t="s">
        <v>55</v>
      </c>
      <c r="C381" s="7" t="s">
        <v>33</v>
      </c>
      <c r="D381" s="8">
        <v>300</v>
      </c>
      <c r="E381" s="28" t="str">
        <f>E48</f>
        <v xml:space="preserve"> </v>
      </c>
      <c r="F381" s="10" t="e">
        <f>ROUND(D381*E381,2)</f>
        <v>#VALUE!</v>
      </c>
    </row>
    <row r="382" spans="1:6" x14ac:dyDescent="0.2">
      <c r="A382" s="12"/>
      <c r="B382" s="11"/>
      <c r="C382" s="11"/>
      <c r="D382" s="11"/>
      <c r="E382" s="11"/>
      <c r="F382" s="13"/>
    </row>
    <row r="383" spans="1:6" ht="12.5" x14ac:dyDescent="0.2">
      <c r="A383" s="14"/>
      <c r="B383" s="41" t="s">
        <v>56</v>
      </c>
      <c r="C383" s="41"/>
      <c r="D383" s="41"/>
      <c r="E383" s="15" t="s">
        <v>21</v>
      </c>
      <c r="F383" s="16" t="e">
        <f>F357+F359+F361+F363+F365+F367+F369+F371+F373+F375+F377+F379+F381</f>
        <v>#VALUE!</v>
      </c>
    </row>
    <row r="384" spans="1:6" x14ac:dyDescent="0.2">
      <c r="A384" s="12"/>
      <c r="B384" s="42"/>
      <c r="C384" s="42"/>
      <c r="D384" s="42"/>
      <c r="E384" s="42"/>
      <c r="F384" s="42"/>
    </row>
    <row r="385" spans="1:6" ht="13" x14ac:dyDescent="0.3">
      <c r="A385" s="4" t="s">
        <v>57</v>
      </c>
      <c r="B385" s="40" t="s">
        <v>58</v>
      </c>
      <c r="C385" s="40"/>
      <c r="D385" s="40"/>
      <c r="E385" s="40"/>
      <c r="F385" s="40"/>
    </row>
    <row r="386" spans="1:6" ht="10.5" x14ac:dyDescent="0.25">
      <c r="A386" s="5" t="s">
        <v>59</v>
      </c>
      <c r="B386" s="6" t="s">
        <v>60</v>
      </c>
      <c r="C386" s="7" t="s">
        <v>11</v>
      </c>
      <c r="D386" s="8">
        <v>1</v>
      </c>
      <c r="E386" s="28" t="str">
        <f>E53</f>
        <v xml:space="preserve"> </v>
      </c>
      <c r="F386" s="10" t="e">
        <f>ROUND(D386*E386,2)</f>
        <v>#VALUE!</v>
      </c>
    </row>
    <row r="387" spans="1:6" x14ac:dyDescent="0.2">
      <c r="A387" s="12"/>
      <c r="B387" s="11"/>
      <c r="C387" s="11"/>
      <c r="D387" s="11"/>
      <c r="E387" s="11"/>
      <c r="F387" s="13"/>
    </row>
    <row r="388" spans="1:6" ht="21" x14ac:dyDescent="0.25">
      <c r="A388" s="5" t="s">
        <v>63</v>
      </c>
      <c r="B388" s="6" t="s">
        <v>64</v>
      </c>
      <c r="C388" s="7" t="s">
        <v>15</v>
      </c>
      <c r="D388" s="8">
        <v>10</v>
      </c>
      <c r="E388" s="28" t="str">
        <f>E57</f>
        <v xml:space="preserve"> </v>
      </c>
      <c r="F388" s="10" t="e">
        <f>ROUND(D388*E388,2)</f>
        <v>#VALUE!</v>
      </c>
    </row>
    <row r="389" spans="1:6" x14ac:dyDescent="0.2">
      <c r="A389" s="12"/>
      <c r="B389" s="11"/>
      <c r="C389" s="11"/>
      <c r="D389" s="11"/>
      <c r="E389" s="11"/>
      <c r="F389" s="13"/>
    </row>
    <row r="390" spans="1:6" ht="10.5" x14ac:dyDescent="0.25">
      <c r="A390" s="5" t="s">
        <v>65</v>
      </c>
      <c r="B390" s="6" t="s">
        <v>66</v>
      </c>
      <c r="C390" s="7" t="s">
        <v>26</v>
      </c>
      <c r="D390" s="17">
        <v>1</v>
      </c>
      <c r="E390" s="28" t="str">
        <f>E59</f>
        <v xml:space="preserve"> </v>
      </c>
      <c r="F390" s="10" t="e">
        <f>ROUND(D390*E390,2)</f>
        <v>#VALUE!</v>
      </c>
    </row>
    <row r="391" spans="1:6" x14ac:dyDescent="0.2">
      <c r="A391" s="12"/>
      <c r="B391" s="11"/>
      <c r="C391" s="11"/>
      <c r="D391" s="11"/>
      <c r="E391" s="11"/>
      <c r="F391" s="13"/>
    </row>
    <row r="392" spans="1:6" ht="21" x14ac:dyDescent="0.25">
      <c r="A392" s="5" t="s">
        <v>67</v>
      </c>
      <c r="B392" s="6" t="s">
        <v>68</v>
      </c>
      <c r="C392" s="7" t="s">
        <v>15</v>
      </c>
      <c r="D392" s="8">
        <v>10</v>
      </c>
      <c r="E392" s="28" t="str">
        <f>E61</f>
        <v xml:space="preserve"> </v>
      </c>
      <c r="F392" s="10" t="e">
        <f>ROUND(D392*E392,2)</f>
        <v>#VALUE!</v>
      </c>
    </row>
    <row r="393" spans="1:6" x14ac:dyDescent="0.2">
      <c r="A393" s="12"/>
      <c r="B393" s="11"/>
      <c r="C393" s="11"/>
      <c r="D393" s="11"/>
      <c r="E393" s="11"/>
      <c r="F393" s="13"/>
    </row>
    <row r="394" spans="1:6" ht="10.5" x14ac:dyDescent="0.25">
      <c r="A394" s="18" t="s">
        <v>71</v>
      </c>
      <c r="B394" s="19" t="s">
        <v>72</v>
      </c>
      <c r="C394" s="11"/>
      <c r="D394" s="11"/>
      <c r="E394" s="11"/>
      <c r="F394" s="13"/>
    </row>
    <row r="395" spans="1:6" ht="10.5" x14ac:dyDescent="0.25">
      <c r="A395" s="5" t="s">
        <v>73</v>
      </c>
      <c r="B395" s="20" t="s">
        <v>74</v>
      </c>
      <c r="C395" s="7" t="s">
        <v>15</v>
      </c>
      <c r="D395" s="8">
        <v>10</v>
      </c>
      <c r="E395" s="28" t="str">
        <f>E66</f>
        <v xml:space="preserve"> </v>
      </c>
      <c r="F395" s="10" t="e">
        <f>ROUND(D395*E395,2)</f>
        <v>#VALUE!</v>
      </c>
    </row>
    <row r="396" spans="1:6" x14ac:dyDescent="0.2">
      <c r="A396" s="12"/>
      <c r="B396" s="11"/>
      <c r="C396" s="11"/>
      <c r="D396" s="11"/>
      <c r="E396" s="11"/>
      <c r="F396" s="13"/>
    </row>
    <row r="397" spans="1:6" ht="21" x14ac:dyDescent="0.25">
      <c r="A397" s="5" t="s">
        <v>75</v>
      </c>
      <c r="B397" s="6" t="s">
        <v>76</v>
      </c>
      <c r="C397" s="7" t="s">
        <v>15</v>
      </c>
      <c r="D397" s="8">
        <v>60</v>
      </c>
      <c r="E397" s="28" t="str">
        <f>E68</f>
        <v xml:space="preserve"> </v>
      </c>
      <c r="F397" s="10" t="e">
        <f>ROUND(D397*E397,2)</f>
        <v>#VALUE!</v>
      </c>
    </row>
    <row r="398" spans="1:6" x14ac:dyDescent="0.2">
      <c r="A398" s="12"/>
      <c r="B398" s="11"/>
      <c r="C398" s="11"/>
      <c r="D398" s="11"/>
      <c r="E398" s="11"/>
      <c r="F398" s="13"/>
    </row>
    <row r="399" spans="1:6" ht="10.5" x14ac:dyDescent="0.25">
      <c r="A399" s="5" t="s">
        <v>197</v>
      </c>
      <c r="B399" s="6" t="s">
        <v>198</v>
      </c>
      <c r="C399" s="7" t="s">
        <v>81</v>
      </c>
      <c r="D399" s="8">
        <v>3</v>
      </c>
      <c r="E399" s="28" t="str">
        <f>E228</f>
        <v xml:space="preserve"> </v>
      </c>
      <c r="F399" s="10" t="e">
        <f>ROUND(D399*E399,2)</f>
        <v>#VALUE!</v>
      </c>
    </row>
    <row r="400" spans="1:6" x14ac:dyDescent="0.2">
      <c r="A400" s="12"/>
      <c r="B400" s="11"/>
      <c r="C400" s="11"/>
      <c r="D400" s="11"/>
      <c r="E400" s="11"/>
      <c r="F400" s="13"/>
    </row>
    <row r="401" spans="1:6" ht="10.5" x14ac:dyDescent="0.25">
      <c r="A401" s="5" t="s">
        <v>79</v>
      </c>
      <c r="B401" s="6" t="s">
        <v>80</v>
      </c>
      <c r="C401" s="7" t="s">
        <v>81</v>
      </c>
      <c r="D401" s="8">
        <v>1</v>
      </c>
      <c r="E401" s="28" t="str">
        <f>E72</f>
        <v xml:space="preserve"> </v>
      </c>
      <c r="F401" s="10" t="e">
        <f>ROUND(D401*E401,2)</f>
        <v>#VALUE!</v>
      </c>
    </row>
    <row r="402" spans="1:6" x14ac:dyDescent="0.2">
      <c r="A402" s="12"/>
      <c r="B402" s="11"/>
      <c r="C402" s="11"/>
      <c r="D402" s="11"/>
      <c r="E402" s="11"/>
      <c r="F402" s="13"/>
    </row>
    <row r="403" spans="1:6" ht="21" x14ac:dyDescent="0.25">
      <c r="A403" s="5" t="s">
        <v>82</v>
      </c>
      <c r="B403" s="6" t="s">
        <v>83</v>
      </c>
      <c r="C403" s="7" t="s">
        <v>81</v>
      </c>
      <c r="D403" s="8">
        <v>1</v>
      </c>
      <c r="E403" s="28" t="str">
        <f>E74</f>
        <v xml:space="preserve"> </v>
      </c>
      <c r="F403" s="10" t="e">
        <f>ROUND(D403*E403,2)</f>
        <v>#VALUE!</v>
      </c>
    </row>
    <row r="404" spans="1:6" x14ac:dyDescent="0.2">
      <c r="A404" s="12"/>
      <c r="B404" s="11"/>
      <c r="C404" s="11"/>
      <c r="D404" s="11"/>
      <c r="E404" s="11"/>
      <c r="F404" s="13"/>
    </row>
    <row r="405" spans="1:6" ht="10.5" x14ac:dyDescent="0.25">
      <c r="A405" s="5" t="s">
        <v>224</v>
      </c>
      <c r="B405" s="6" t="s">
        <v>225</v>
      </c>
      <c r="C405" s="7" t="s">
        <v>81</v>
      </c>
      <c r="D405" s="8">
        <v>2</v>
      </c>
      <c r="E405" s="9" t="s">
        <v>12</v>
      </c>
      <c r="F405" s="10" t="e">
        <f>ROUND(D405*E405,2)</f>
        <v>#VALUE!</v>
      </c>
    </row>
    <row r="406" spans="1:6" x14ac:dyDescent="0.2">
      <c r="A406" s="12"/>
      <c r="B406" s="11"/>
      <c r="C406" s="11"/>
      <c r="D406" s="11"/>
      <c r="E406" s="11"/>
      <c r="F406" s="13"/>
    </row>
    <row r="407" spans="1:6" ht="10.5" x14ac:dyDescent="0.25">
      <c r="A407" s="5" t="s">
        <v>86</v>
      </c>
      <c r="B407" s="6" t="s">
        <v>87</v>
      </c>
      <c r="C407" s="7" t="s">
        <v>81</v>
      </c>
      <c r="D407" s="8">
        <v>2</v>
      </c>
      <c r="E407" s="28" t="str">
        <f>E78</f>
        <v xml:space="preserve"> </v>
      </c>
      <c r="F407" s="10" t="e">
        <f>ROUND(D407*E407,2)</f>
        <v>#VALUE!</v>
      </c>
    </row>
    <row r="408" spans="1:6" x14ac:dyDescent="0.2">
      <c r="A408" s="12"/>
      <c r="B408" s="11"/>
      <c r="C408" s="11"/>
      <c r="D408" s="11"/>
      <c r="E408" s="11"/>
      <c r="F408" s="13"/>
    </row>
    <row r="409" spans="1:6" ht="12.5" x14ac:dyDescent="0.2">
      <c r="A409" s="14"/>
      <c r="B409" s="41" t="s">
        <v>90</v>
      </c>
      <c r="C409" s="41"/>
      <c r="D409" s="41"/>
      <c r="E409" s="15" t="s">
        <v>21</v>
      </c>
      <c r="F409" s="16" t="e">
        <f>F386+F388+F390+F392+F395+F397+F399+F401+F403+F405+F407</f>
        <v>#VALUE!</v>
      </c>
    </row>
    <row r="410" spans="1:6" x14ac:dyDescent="0.2">
      <c r="A410" s="12"/>
      <c r="B410" s="42"/>
      <c r="C410" s="42"/>
      <c r="D410" s="42"/>
      <c r="E410" s="42"/>
      <c r="F410" s="42"/>
    </row>
    <row r="411" spans="1:6" ht="13" x14ac:dyDescent="0.3">
      <c r="A411" s="4" t="s">
        <v>203</v>
      </c>
      <c r="B411" s="40" t="s">
        <v>204</v>
      </c>
      <c r="C411" s="40"/>
      <c r="D411" s="40"/>
      <c r="E411" s="40"/>
      <c r="F411" s="40"/>
    </row>
    <row r="412" spans="1:6" ht="10.5" x14ac:dyDescent="0.25">
      <c r="A412" s="5" t="s">
        <v>205</v>
      </c>
      <c r="B412" s="6" t="s">
        <v>206</v>
      </c>
      <c r="C412" s="7" t="s">
        <v>11</v>
      </c>
      <c r="D412" s="8">
        <v>1</v>
      </c>
      <c r="E412" s="28" t="str">
        <f>E301</f>
        <v xml:space="preserve"> </v>
      </c>
      <c r="F412" s="10" t="e">
        <f>ROUND(D412*E412,2)</f>
        <v>#VALUE!</v>
      </c>
    </row>
    <row r="413" spans="1:6" x14ac:dyDescent="0.2">
      <c r="A413" s="12"/>
      <c r="B413" s="11"/>
      <c r="C413" s="11"/>
      <c r="D413" s="11"/>
      <c r="E413" s="11"/>
      <c r="F413" s="13"/>
    </row>
    <row r="414" spans="1:6" ht="21" x14ac:dyDescent="0.25">
      <c r="A414" s="5" t="s">
        <v>207</v>
      </c>
      <c r="B414" s="6" t="s">
        <v>208</v>
      </c>
      <c r="C414" s="7" t="s">
        <v>15</v>
      </c>
      <c r="D414" s="8">
        <v>55</v>
      </c>
      <c r="E414" s="28" t="str">
        <f>E303</f>
        <v xml:space="preserve"> </v>
      </c>
      <c r="F414" s="10" t="e">
        <f>ROUND(D414*E414,2)</f>
        <v>#VALUE!</v>
      </c>
    </row>
    <row r="415" spans="1:6" x14ac:dyDescent="0.2">
      <c r="A415" s="12"/>
      <c r="B415" s="11"/>
      <c r="C415" s="11"/>
      <c r="D415" s="11"/>
      <c r="E415" s="11"/>
      <c r="F415" s="13"/>
    </row>
    <row r="416" spans="1:6" ht="21" x14ac:dyDescent="0.25">
      <c r="A416" s="18" t="s">
        <v>226</v>
      </c>
      <c r="B416" s="19" t="s">
        <v>227</v>
      </c>
      <c r="C416" s="11"/>
      <c r="D416" s="11"/>
      <c r="E416" s="11"/>
      <c r="F416" s="13"/>
    </row>
    <row r="417" spans="1:6" ht="10.5" x14ac:dyDescent="0.25">
      <c r="A417" s="5" t="s">
        <v>228</v>
      </c>
      <c r="B417" s="20" t="s">
        <v>229</v>
      </c>
      <c r="C417" s="7" t="s">
        <v>81</v>
      </c>
      <c r="D417" s="8">
        <v>2</v>
      </c>
      <c r="E417" s="9" t="s">
        <v>12</v>
      </c>
      <c r="F417" s="10" t="e">
        <f>ROUND(D417*E417,2)</f>
        <v>#VALUE!</v>
      </c>
    </row>
    <row r="418" spans="1:6" x14ac:dyDescent="0.2">
      <c r="A418" s="12"/>
      <c r="B418" s="11"/>
      <c r="C418" s="11"/>
      <c r="D418" s="11"/>
      <c r="E418" s="11"/>
      <c r="F418" s="13"/>
    </row>
    <row r="419" spans="1:6" ht="10.5" x14ac:dyDescent="0.25">
      <c r="A419" s="5" t="s">
        <v>209</v>
      </c>
      <c r="B419" s="6" t="s">
        <v>210</v>
      </c>
      <c r="C419" s="7" t="s">
        <v>15</v>
      </c>
      <c r="D419" s="8">
        <v>110</v>
      </c>
      <c r="E419" s="28" t="str">
        <f>E305</f>
        <v xml:space="preserve"> </v>
      </c>
      <c r="F419" s="10" t="e">
        <f>ROUND(D419*E419,2)</f>
        <v>#VALUE!</v>
      </c>
    </row>
    <row r="420" spans="1:6" x14ac:dyDescent="0.2">
      <c r="A420" s="12"/>
      <c r="B420" s="11"/>
      <c r="C420" s="11"/>
      <c r="D420" s="11"/>
      <c r="E420" s="11"/>
      <c r="F420" s="13"/>
    </row>
    <row r="421" spans="1:6" ht="10.5" x14ac:dyDescent="0.25">
      <c r="A421" s="5" t="s">
        <v>211</v>
      </c>
      <c r="B421" s="6" t="s">
        <v>212</v>
      </c>
      <c r="C421" s="7" t="s">
        <v>15</v>
      </c>
      <c r="D421" s="8">
        <v>55</v>
      </c>
      <c r="E421" s="28" t="str">
        <f>E307</f>
        <v xml:space="preserve"> </v>
      </c>
      <c r="F421" s="10" t="e">
        <f>ROUND(D421*E421,2)</f>
        <v>#VALUE!</v>
      </c>
    </row>
    <row r="422" spans="1:6" x14ac:dyDescent="0.2">
      <c r="A422" s="12"/>
      <c r="B422" s="11"/>
      <c r="C422" s="11"/>
      <c r="D422" s="11"/>
      <c r="E422" s="11"/>
      <c r="F422" s="13"/>
    </row>
    <row r="423" spans="1:6" ht="21" x14ac:dyDescent="0.25">
      <c r="A423" s="5" t="s">
        <v>230</v>
      </c>
      <c r="B423" s="6" t="s">
        <v>231</v>
      </c>
      <c r="C423" s="7" t="s">
        <v>81</v>
      </c>
      <c r="D423" s="8">
        <v>1</v>
      </c>
      <c r="E423" s="9" t="s">
        <v>12</v>
      </c>
      <c r="F423" s="10" t="e">
        <f>ROUND(D423*E423,2)</f>
        <v>#VALUE!</v>
      </c>
    </row>
    <row r="424" spans="1:6" x14ac:dyDescent="0.2">
      <c r="A424" s="12"/>
      <c r="B424" s="11"/>
      <c r="C424" s="11"/>
      <c r="D424" s="11"/>
      <c r="E424" s="11"/>
      <c r="F424" s="13"/>
    </row>
    <row r="425" spans="1:6" ht="10.5" x14ac:dyDescent="0.25">
      <c r="A425" s="5" t="s">
        <v>213</v>
      </c>
      <c r="B425" s="6" t="s">
        <v>214</v>
      </c>
      <c r="C425" s="7" t="s">
        <v>11</v>
      </c>
      <c r="D425" s="8">
        <v>1</v>
      </c>
      <c r="E425" s="28" t="str">
        <f>E309</f>
        <v xml:space="preserve"> </v>
      </c>
      <c r="F425" s="10" t="e">
        <f>ROUND(D425*E425,2)</f>
        <v>#VALUE!</v>
      </c>
    </row>
    <row r="426" spans="1:6" x14ac:dyDescent="0.2">
      <c r="A426" s="12"/>
      <c r="B426" s="11"/>
      <c r="C426" s="11"/>
      <c r="D426" s="11"/>
      <c r="E426" s="11"/>
      <c r="F426" s="13"/>
    </row>
    <row r="427" spans="1:6" ht="12.5" x14ac:dyDescent="0.2">
      <c r="A427" s="14"/>
      <c r="B427" s="41" t="s">
        <v>215</v>
      </c>
      <c r="C427" s="41"/>
      <c r="D427" s="41"/>
      <c r="E427" s="15" t="s">
        <v>21</v>
      </c>
      <c r="F427" s="16" t="e">
        <f>F412+F414+F417+F419+F421+F423+F425</f>
        <v>#VALUE!</v>
      </c>
    </row>
    <row r="428" spans="1:6" x14ac:dyDescent="0.2">
      <c r="A428" s="12"/>
      <c r="B428" s="42"/>
      <c r="C428" s="42"/>
      <c r="D428" s="42"/>
      <c r="E428" s="42"/>
      <c r="F428" s="42"/>
    </row>
    <row r="429" spans="1:6" ht="13" x14ac:dyDescent="0.3">
      <c r="A429" s="4" t="s">
        <v>112</v>
      </c>
      <c r="B429" s="40" t="s">
        <v>113</v>
      </c>
      <c r="C429" s="40"/>
      <c r="D429" s="40"/>
      <c r="E429" s="40"/>
      <c r="F429" s="40"/>
    </row>
    <row r="430" spans="1:6" ht="21" x14ac:dyDescent="0.25">
      <c r="A430" s="5" t="s">
        <v>118</v>
      </c>
      <c r="B430" s="6" t="s">
        <v>119</v>
      </c>
      <c r="C430" s="7" t="s">
        <v>26</v>
      </c>
      <c r="D430" s="8">
        <v>10</v>
      </c>
      <c r="E430" s="28" t="str">
        <f>E109</f>
        <v xml:space="preserve"> </v>
      </c>
      <c r="F430" s="10" t="e">
        <f>ROUND(D430*E430,2)</f>
        <v>#VALUE!</v>
      </c>
    </row>
    <row r="431" spans="1:6" x14ac:dyDescent="0.2">
      <c r="A431" s="12"/>
      <c r="B431" s="11"/>
      <c r="C431" s="11"/>
      <c r="D431" s="11"/>
      <c r="E431" s="11"/>
      <c r="F431" s="13"/>
    </row>
    <row r="432" spans="1:6" ht="31.5" x14ac:dyDescent="0.25">
      <c r="A432" s="5" t="s">
        <v>232</v>
      </c>
      <c r="B432" s="6" t="s">
        <v>233</v>
      </c>
      <c r="C432" s="7" t="s">
        <v>33</v>
      </c>
      <c r="D432" s="8">
        <v>120</v>
      </c>
      <c r="E432" s="9" t="s">
        <v>12</v>
      </c>
      <c r="F432" s="10" t="e">
        <f>ROUND(D432*E432,2)</f>
        <v>#VALUE!</v>
      </c>
    </row>
    <row r="433" spans="1:6" x14ac:dyDescent="0.2">
      <c r="A433" s="12"/>
      <c r="B433" s="11"/>
      <c r="C433" s="11"/>
      <c r="D433" s="11"/>
      <c r="E433" s="11"/>
      <c r="F433" s="13"/>
    </row>
    <row r="434" spans="1:6" ht="21" x14ac:dyDescent="0.25">
      <c r="A434" s="5" t="s">
        <v>120</v>
      </c>
      <c r="B434" s="6" t="s">
        <v>121</v>
      </c>
      <c r="C434" s="7" t="s">
        <v>33</v>
      </c>
      <c r="D434" s="8">
        <v>120</v>
      </c>
      <c r="E434" s="28" t="str">
        <f>E111</f>
        <v xml:space="preserve"> </v>
      </c>
      <c r="F434" s="10" t="e">
        <f>ROUND(D434*E434,2)</f>
        <v>#VALUE!</v>
      </c>
    </row>
    <row r="435" spans="1:6" x14ac:dyDescent="0.2">
      <c r="A435" s="12"/>
      <c r="B435" s="11"/>
      <c r="C435" s="11"/>
      <c r="D435" s="11"/>
      <c r="E435" s="11"/>
      <c r="F435" s="13"/>
    </row>
    <row r="436" spans="1:6" ht="12.5" x14ac:dyDescent="0.2">
      <c r="A436" s="14"/>
      <c r="B436" s="41" t="s">
        <v>122</v>
      </c>
      <c r="C436" s="41"/>
      <c r="D436" s="41"/>
      <c r="E436" s="15" t="s">
        <v>21</v>
      </c>
      <c r="F436" s="16" t="e">
        <f>F430+F432+F434</f>
        <v>#VALUE!</v>
      </c>
    </row>
    <row r="437" spans="1:6" x14ac:dyDescent="0.2">
      <c r="A437" s="12"/>
      <c r="B437" s="42"/>
      <c r="C437" s="42"/>
      <c r="D437" s="42"/>
      <c r="E437" s="42"/>
      <c r="F437" s="42"/>
    </row>
    <row r="438" spans="1:6" ht="13" x14ac:dyDescent="0.3">
      <c r="A438" s="4" t="s">
        <v>123</v>
      </c>
      <c r="B438" s="40" t="s">
        <v>124</v>
      </c>
      <c r="C438" s="40"/>
      <c r="D438" s="40"/>
      <c r="E438" s="40"/>
      <c r="F438" s="40"/>
    </row>
    <row r="439" spans="1:6" ht="10.5" x14ac:dyDescent="0.25">
      <c r="A439" s="5" t="s">
        <v>234</v>
      </c>
      <c r="B439" s="6" t="s">
        <v>235</v>
      </c>
      <c r="C439" s="7" t="s">
        <v>15</v>
      </c>
      <c r="D439" s="8">
        <v>80</v>
      </c>
      <c r="E439" s="9" t="s">
        <v>12</v>
      </c>
      <c r="F439" s="10" t="e">
        <f>ROUND(D439*E439,2)</f>
        <v>#VALUE!</v>
      </c>
    </row>
    <row r="440" spans="1:6" x14ac:dyDescent="0.2">
      <c r="A440" s="12"/>
      <c r="B440" s="11"/>
      <c r="C440" s="11"/>
      <c r="D440" s="11"/>
      <c r="E440" s="11"/>
      <c r="F440" s="13"/>
    </row>
    <row r="441" spans="1:6" ht="10.5" x14ac:dyDescent="0.25">
      <c r="A441" s="5" t="s">
        <v>133</v>
      </c>
      <c r="B441" s="6" t="s">
        <v>134</v>
      </c>
      <c r="C441" s="7" t="s">
        <v>15</v>
      </c>
      <c r="D441" s="8">
        <v>60</v>
      </c>
      <c r="E441" s="28" t="str">
        <f>E123</f>
        <v xml:space="preserve"> </v>
      </c>
      <c r="F441" s="10" t="e">
        <f>ROUND(D441*E441,2)</f>
        <v>#VALUE!</v>
      </c>
    </row>
    <row r="442" spans="1:6" x14ac:dyDescent="0.2">
      <c r="A442" s="12"/>
      <c r="B442" s="11"/>
      <c r="C442" s="11"/>
      <c r="D442" s="11"/>
      <c r="E442" s="11"/>
      <c r="F442" s="13"/>
    </row>
    <row r="443" spans="1:6" ht="12.5" x14ac:dyDescent="0.2">
      <c r="A443" s="14"/>
      <c r="B443" s="41" t="s">
        <v>135</v>
      </c>
      <c r="C443" s="41"/>
      <c r="D443" s="41"/>
      <c r="E443" s="15" t="s">
        <v>21</v>
      </c>
      <c r="F443" s="16" t="e">
        <f>F439+F441</f>
        <v>#VALUE!</v>
      </c>
    </row>
    <row r="444" spans="1:6" x14ac:dyDescent="0.2">
      <c r="A444" s="12"/>
      <c r="B444" s="42"/>
      <c r="C444" s="42"/>
      <c r="D444" s="42"/>
      <c r="E444" s="42"/>
      <c r="F444" s="42"/>
    </row>
    <row r="445" spans="1:6" ht="13" x14ac:dyDescent="0.3">
      <c r="A445" s="4" t="s">
        <v>136</v>
      </c>
      <c r="B445" s="40" t="s">
        <v>137</v>
      </c>
      <c r="C445" s="40"/>
      <c r="D445" s="40"/>
      <c r="E445" s="40"/>
      <c r="F445" s="40"/>
    </row>
    <row r="446" spans="1:6" ht="21" x14ac:dyDescent="0.25">
      <c r="A446" s="18" t="s">
        <v>138</v>
      </c>
      <c r="B446" s="19" t="s">
        <v>139</v>
      </c>
      <c r="C446" s="11"/>
      <c r="D446" s="11"/>
      <c r="E446" s="11"/>
      <c r="F446" s="13"/>
    </row>
    <row r="447" spans="1:6" ht="10.5" x14ac:dyDescent="0.25">
      <c r="A447" s="5" t="s">
        <v>140</v>
      </c>
      <c r="B447" s="20" t="s">
        <v>141</v>
      </c>
      <c r="C447" s="7" t="s">
        <v>33</v>
      </c>
      <c r="D447" s="8">
        <v>10</v>
      </c>
      <c r="E447" s="28" t="str">
        <f>E129</f>
        <v xml:space="preserve"> </v>
      </c>
      <c r="F447" s="10" t="e">
        <f>ROUND(D447*E447,2)</f>
        <v>#VALUE!</v>
      </c>
    </row>
    <row r="448" spans="1:6" x14ac:dyDescent="0.2">
      <c r="A448" s="12"/>
      <c r="B448" s="11"/>
      <c r="C448" s="11"/>
      <c r="D448" s="11"/>
      <c r="E448" s="11"/>
      <c r="F448" s="13"/>
    </row>
    <row r="449" spans="1:6" ht="21" x14ac:dyDescent="0.25">
      <c r="A449" s="5" t="s">
        <v>144</v>
      </c>
      <c r="B449" s="6" t="s">
        <v>145</v>
      </c>
      <c r="C449" s="7" t="s">
        <v>33</v>
      </c>
      <c r="D449" s="8">
        <v>60</v>
      </c>
      <c r="E449" s="28" t="str">
        <f>E133</f>
        <v xml:space="preserve"> </v>
      </c>
      <c r="F449" s="10" t="e">
        <f>ROUND(D449*E449,2)</f>
        <v>#VALUE!</v>
      </c>
    </row>
    <row r="450" spans="1:6" x14ac:dyDescent="0.2">
      <c r="A450" s="12"/>
      <c r="B450" s="11"/>
      <c r="C450" s="11"/>
      <c r="D450" s="11"/>
      <c r="E450" s="11"/>
      <c r="F450" s="13"/>
    </row>
    <row r="451" spans="1:6" ht="21" x14ac:dyDescent="0.25">
      <c r="A451" s="5" t="s">
        <v>146</v>
      </c>
      <c r="B451" s="6" t="s">
        <v>147</v>
      </c>
      <c r="C451" s="7" t="s">
        <v>33</v>
      </c>
      <c r="D451" s="8">
        <v>118</v>
      </c>
      <c r="E451" s="28" t="str">
        <f>E135</f>
        <v xml:space="preserve"> </v>
      </c>
      <c r="F451" s="10" t="e">
        <f>ROUND(D451*E451,2)</f>
        <v>#VALUE!</v>
      </c>
    </row>
    <row r="452" spans="1:6" x14ac:dyDescent="0.2">
      <c r="A452" s="12"/>
      <c r="B452" s="11"/>
      <c r="C452" s="11"/>
      <c r="D452" s="11"/>
      <c r="E452" s="11"/>
      <c r="F452" s="13"/>
    </row>
    <row r="453" spans="1:6" ht="12.5" x14ac:dyDescent="0.2">
      <c r="A453" s="14"/>
      <c r="B453" s="41" t="s">
        <v>150</v>
      </c>
      <c r="C453" s="41"/>
      <c r="D453" s="41"/>
      <c r="E453" s="15" t="s">
        <v>21</v>
      </c>
      <c r="F453" s="16" t="e">
        <f>F447+F449+F451</f>
        <v>#VALUE!</v>
      </c>
    </row>
    <row r="454" spans="1:6" x14ac:dyDescent="0.2">
      <c r="A454" s="12"/>
      <c r="B454" s="42"/>
      <c r="C454" s="42"/>
      <c r="D454" s="42"/>
      <c r="E454" s="42"/>
      <c r="F454" s="42"/>
    </row>
    <row r="455" spans="1:6" ht="13" x14ac:dyDescent="0.3">
      <c r="A455" s="4" t="s">
        <v>151</v>
      </c>
      <c r="B455" s="40" t="s">
        <v>152</v>
      </c>
      <c r="C455" s="40"/>
      <c r="D455" s="40"/>
      <c r="E455" s="40"/>
      <c r="F455" s="40"/>
    </row>
    <row r="456" spans="1:6" ht="10.5" x14ac:dyDescent="0.25">
      <c r="A456" s="18" t="s">
        <v>153</v>
      </c>
      <c r="B456" s="19" t="s">
        <v>154</v>
      </c>
      <c r="C456" s="11"/>
      <c r="D456" s="11"/>
      <c r="E456" s="11"/>
      <c r="F456" s="13"/>
    </row>
    <row r="457" spans="1:6" ht="21" x14ac:dyDescent="0.25">
      <c r="A457" s="5" t="s">
        <v>157</v>
      </c>
      <c r="B457" s="20" t="s">
        <v>158</v>
      </c>
      <c r="C457" s="7" t="s">
        <v>81</v>
      </c>
      <c r="D457" s="8">
        <v>10</v>
      </c>
      <c r="E457" s="28" t="str">
        <f>E145</f>
        <v xml:space="preserve"> </v>
      </c>
      <c r="F457" s="10" t="e">
        <f>ROUND(D457*E457,2)</f>
        <v>#VALUE!</v>
      </c>
    </row>
    <row r="458" spans="1:6" x14ac:dyDescent="0.2">
      <c r="A458" s="12"/>
      <c r="B458" s="11"/>
      <c r="C458" s="11"/>
      <c r="D458" s="11"/>
      <c r="E458" s="11"/>
      <c r="F458" s="13"/>
    </row>
    <row r="459" spans="1:6" ht="21" x14ac:dyDescent="0.25">
      <c r="A459" s="5" t="s">
        <v>236</v>
      </c>
      <c r="B459" s="20" t="s">
        <v>237</v>
      </c>
      <c r="C459" s="7" t="s">
        <v>81</v>
      </c>
      <c r="D459" s="8">
        <v>4</v>
      </c>
      <c r="E459" s="9" t="s">
        <v>12</v>
      </c>
      <c r="F459" s="10" t="e">
        <f>ROUND(D459*E459,2)</f>
        <v>#VALUE!</v>
      </c>
    </row>
    <row r="460" spans="1:6" x14ac:dyDescent="0.2">
      <c r="A460" s="12"/>
      <c r="B460" s="11"/>
      <c r="C460" s="11"/>
      <c r="D460" s="11"/>
      <c r="E460" s="11"/>
      <c r="F460" s="13"/>
    </row>
    <row r="461" spans="1:6" ht="12.5" x14ac:dyDescent="0.2">
      <c r="A461" s="14"/>
      <c r="B461" s="41" t="s">
        <v>159</v>
      </c>
      <c r="C461" s="41"/>
      <c r="D461" s="41"/>
      <c r="E461" s="15" t="s">
        <v>21</v>
      </c>
      <c r="F461" s="16" t="e">
        <f>F457+F459</f>
        <v>#VALUE!</v>
      </c>
    </row>
    <row r="462" spans="1:6" x14ac:dyDescent="0.2">
      <c r="A462" s="12"/>
      <c r="B462" s="42"/>
      <c r="C462" s="42"/>
      <c r="D462" s="42"/>
      <c r="E462" s="42"/>
      <c r="F462" s="42"/>
    </row>
    <row r="463" spans="1:6" ht="13" x14ac:dyDescent="0.3">
      <c r="A463" s="4" t="s">
        <v>172</v>
      </c>
      <c r="B463" s="40" t="s">
        <v>173</v>
      </c>
      <c r="C463" s="40"/>
      <c r="D463" s="40"/>
      <c r="E463" s="40"/>
      <c r="F463" s="40"/>
    </row>
    <row r="464" spans="1:6" ht="10.5" x14ac:dyDescent="0.25">
      <c r="A464" s="5" t="s">
        <v>174</v>
      </c>
      <c r="B464" s="6" t="s">
        <v>175</v>
      </c>
      <c r="C464" s="7" t="s">
        <v>33</v>
      </c>
      <c r="D464" s="8">
        <v>300</v>
      </c>
      <c r="E464" s="28" t="str">
        <f>E159</f>
        <v xml:space="preserve"> </v>
      </c>
      <c r="F464" s="10" t="e">
        <f>ROUND(D464*E464,2)</f>
        <v>#VALUE!</v>
      </c>
    </row>
    <row r="465" spans="1:6" x14ac:dyDescent="0.2">
      <c r="A465" s="12"/>
      <c r="B465" s="11"/>
      <c r="C465" s="11"/>
      <c r="D465" s="11"/>
      <c r="E465" s="11"/>
      <c r="F465" s="13"/>
    </row>
    <row r="466" spans="1:6" ht="12.5" x14ac:dyDescent="0.2">
      <c r="A466" s="14"/>
      <c r="B466" s="41" t="s">
        <v>180</v>
      </c>
      <c r="C466" s="41"/>
      <c r="D466" s="41"/>
      <c r="E466" s="15" t="s">
        <v>21</v>
      </c>
      <c r="F466" s="16" t="e">
        <f>F464</f>
        <v>#VALUE!</v>
      </c>
    </row>
    <row r="467" spans="1:6" x14ac:dyDescent="0.2">
      <c r="A467" s="12"/>
      <c r="B467" s="42"/>
      <c r="C467" s="42"/>
      <c r="D467" s="42"/>
      <c r="E467" s="42"/>
      <c r="F467" s="42"/>
    </row>
    <row r="468" spans="1:6" ht="13" x14ac:dyDescent="0.3">
      <c r="A468" s="4" t="s">
        <v>181</v>
      </c>
      <c r="B468" s="40" t="s">
        <v>182</v>
      </c>
      <c r="C468" s="40"/>
      <c r="D468" s="40"/>
      <c r="E468" s="40"/>
      <c r="F468" s="40"/>
    </row>
    <row r="469" spans="1:6" ht="21" x14ac:dyDescent="0.25">
      <c r="A469" s="5" t="s">
        <v>238</v>
      </c>
      <c r="B469" s="6" t="s">
        <v>239</v>
      </c>
      <c r="C469" s="7" t="s">
        <v>81</v>
      </c>
      <c r="D469" s="8">
        <v>2</v>
      </c>
      <c r="E469" s="9" t="s">
        <v>12</v>
      </c>
      <c r="F469" s="10" t="e">
        <f>ROUND(D469*E469,2)</f>
        <v>#VALUE!</v>
      </c>
    </row>
    <row r="470" spans="1:6" x14ac:dyDescent="0.2">
      <c r="A470" s="12"/>
      <c r="B470" s="11"/>
      <c r="C470" s="11"/>
      <c r="D470" s="11"/>
      <c r="E470" s="11"/>
      <c r="F470" s="13"/>
    </row>
    <row r="471" spans="1:6" ht="12.5" x14ac:dyDescent="0.2">
      <c r="A471" s="14"/>
      <c r="B471" s="41" t="s">
        <v>185</v>
      </c>
      <c r="C471" s="41"/>
      <c r="D471" s="41"/>
      <c r="E471" s="15" t="s">
        <v>21</v>
      </c>
      <c r="F471" s="16" t="e">
        <f>F469</f>
        <v>#VALUE!</v>
      </c>
    </row>
    <row r="472" spans="1:6" ht="10.5" thickBot="1" x14ac:dyDescent="0.25">
      <c r="A472" s="22"/>
      <c r="B472" s="45"/>
      <c r="C472" s="45"/>
      <c r="D472" s="45"/>
      <c r="E472" s="45"/>
      <c r="F472" s="45"/>
    </row>
    <row r="474" spans="1:6" ht="13" thickBot="1" x14ac:dyDescent="0.3">
      <c r="A474" s="46" t="s">
        <v>240</v>
      </c>
      <c r="B474" s="46"/>
      <c r="C474" s="46"/>
      <c r="D474" s="46"/>
      <c r="E474" s="46"/>
      <c r="F474" s="46"/>
    </row>
    <row r="475" spans="1:6" ht="12.5" x14ac:dyDescent="0.2">
      <c r="A475" s="47" t="s">
        <v>2</v>
      </c>
      <c r="B475" s="47"/>
      <c r="C475" s="47"/>
      <c r="D475" s="2" t="s">
        <v>187</v>
      </c>
      <c r="E475" s="2" t="s">
        <v>188</v>
      </c>
      <c r="F475" s="3" t="s">
        <v>189</v>
      </c>
    </row>
    <row r="476" spans="1:6" ht="12.5" x14ac:dyDescent="0.25">
      <c r="A476" s="48" t="s">
        <v>241</v>
      </c>
      <c r="B476" s="48"/>
      <c r="C476" s="48"/>
      <c r="D476" s="23" t="e">
        <f>F354+F383+F409+F427+F436+F443+F453+F461+F466+F471</f>
        <v>#VALUE!</v>
      </c>
      <c r="E476" s="24" t="e">
        <f>(20/100)*D476</f>
        <v>#VALUE!</v>
      </c>
      <c r="F476" s="25" t="e">
        <f>SUM(D476:E476)</f>
        <v>#VALUE!</v>
      </c>
    </row>
    <row r="477" spans="1:6" ht="10.5" thickBot="1" x14ac:dyDescent="0.25">
      <c r="A477" s="49"/>
      <c r="B477" s="49"/>
      <c r="C477" s="49"/>
      <c r="D477" s="26"/>
      <c r="E477" s="26"/>
      <c r="F477" s="27"/>
    </row>
    <row r="479" spans="1:6" ht="37.5" customHeight="1" thickBot="1" x14ac:dyDescent="0.25">
      <c r="A479" s="39" t="s">
        <v>263</v>
      </c>
      <c r="B479" s="39"/>
      <c r="C479" s="39"/>
      <c r="D479" s="39"/>
      <c r="E479" s="39"/>
      <c r="F479" s="39"/>
    </row>
    <row r="480" spans="1:6" ht="12.5" x14ac:dyDescent="0.2">
      <c r="A480" s="1" t="s">
        <v>1</v>
      </c>
      <c r="B480" s="2" t="s">
        <v>2</v>
      </c>
      <c r="C480" s="2" t="s">
        <v>3</v>
      </c>
      <c r="D480" s="2" t="s">
        <v>4</v>
      </c>
      <c r="E480" s="2" t="s">
        <v>5</v>
      </c>
      <c r="F480" s="3" t="s">
        <v>6</v>
      </c>
    </row>
    <row r="481" spans="1:6" ht="13" x14ac:dyDescent="0.3">
      <c r="A481" s="4" t="s">
        <v>7</v>
      </c>
      <c r="B481" s="44" t="s">
        <v>8</v>
      </c>
      <c r="C481" s="44"/>
      <c r="D481" s="44"/>
      <c r="E481" s="44"/>
      <c r="F481" s="44"/>
    </row>
    <row r="482" spans="1:6" ht="10.5" x14ac:dyDescent="0.25">
      <c r="A482" s="5" t="s">
        <v>9</v>
      </c>
      <c r="B482" s="6" t="s">
        <v>10</v>
      </c>
      <c r="C482" s="7" t="s">
        <v>11</v>
      </c>
      <c r="D482" s="8">
        <v>1</v>
      </c>
      <c r="E482" s="28">
        <f>E9</f>
        <v>0</v>
      </c>
      <c r="F482" s="10">
        <f>ROUND(D482*E482,2)</f>
        <v>0</v>
      </c>
    </row>
    <row r="483" spans="1:6" x14ac:dyDescent="0.2">
      <c r="A483" s="12"/>
      <c r="B483" s="11"/>
      <c r="C483" s="11"/>
      <c r="D483" s="11"/>
      <c r="E483" s="11"/>
      <c r="F483" s="13"/>
    </row>
    <row r="484" spans="1:6" ht="10.5" x14ac:dyDescent="0.25">
      <c r="A484" s="5" t="s">
        <v>13</v>
      </c>
      <c r="B484" s="6" t="s">
        <v>14</v>
      </c>
      <c r="C484" s="7" t="s">
        <v>15</v>
      </c>
      <c r="D484" s="8">
        <v>20</v>
      </c>
      <c r="E484" s="28">
        <f>E11</f>
        <v>0</v>
      </c>
      <c r="F484" s="10">
        <f>ROUND(D484*E484,2)</f>
        <v>0</v>
      </c>
    </row>
    <row r="485" spans="1:6" x14ac:dyDescent="0.2">
      <c r="A485" s="12"/>
      <c r="B485" s="11"/>
      <c r="C485" s="11"/>
      <c r="D485" s="11"/>
      <c r="E485" s="11"/>
      <c r="F485" s="13"/>
    </row>
    <row r="486" spans="1:6" ht="10.5" x14ac:dyDescent="0.25">
      <c r="A486" s="5" t="s">
        <v>16</v>
      </c>
      <c r="B486" s="6" t="s">
        <v>17</v>
      </c>
      <c r="C486" s="7" t="s">
        <v>11</v>
      </c>
      <c r="D486" s="8">
        <v>1</v>
      </c>
      <c r="E486" s="28" t="str">
        <f>E13</f>
        <v xml:space="preserve"> </v>
      </c>
      <c r="F486" s="10" t="e">
        <f>ROUND(D486*E486,2)</f>
        <v>#VALUE!</v>
      </c>
    </row>
    <row r="487" spans="1:6" x14ac:dyDescent="0.2">
      <c r="A487" s="12"/>
      <c r="B487" s="11"/>
      <c r="C487" s="11"/>
      <c r="D487" s="11"/>
      <c r="E487" s="11"/>
      <c r="F487" s="13"/>
    </row>
    <row r="488" spans="1:6" ht="12.5" x14ac:dyDescent="0.2">
      <c r="A488" s="14"/>
      <c r="B488" s="41" t="s">
        <v>20</v>
      </c>
      <c r="C488" s="41"/>
      <c r="D488" s="41"/>
      <c r="E488" s="15" t="s">
        <v>21</v>
      </c>
      <c r="F488" s="16" t="e">
        <f>F482+F484+F486</f>
        <v>#VALUE!</v>
      </c>
    </row>
    <row r="489" spans="1:6" x14ac:dyDescent="0.2">
      <c r="A489" s="12"/>
      <c r="B489" s="42"/>
      <c r="C489" s="42"/>
      <c r="D489" s="42"/>
      <c r="E489" s="42"/>
      <c r="F489" s="42"/>
    </row>
    <row r="490" spans="1:6" ht="13" x14ac:dyDescent="0.3">
      <c r="A490" s="4" t="s">
        <v>22</v>
      </c>
      <c r="B490" s="40" t="s">
        <v>23</v>
      </c>
      <c r="C490" s="40"/>
      <c r="D490" s="40"/>
      <c r="E490" s="40"/>
      <c r="F490" s="40"/>
    </row>
    <row r="491" spans="1:6" ht="10.5" x14ac:dyDescent="0.25">
      <c r="A491" s="5" t="s">
        <v>27</v>
      </c>
      <c r="B491" s="6" t="s">
        <v>28</v>
      </c>
      <c r="C491" s="7" t="s">
        <v>15</v>
      </c>
      <c r="D491" s="8">
        <v>22</v>
      </c>
      <c r="E491" s="28" t="str">
        <f>E22</f>
        <v xml:space="preserve"> </v>
      </c>
      <c r="F491" s="10" t="e">
        <f>ROUND(D491*E491,2)</f>
        <v>#VALUE!</v>
      </c>
    </row>
    <row r="492" spans="1:6" x14ac:dyDescent="0.2">
      <c r="A492" s="12"/>
      <c r="B492" s="11"/>
      <c r="C492" s="11"/>
      <c r="D492" s="11"/>
      <c r="E492" s="11"/>
      <c r="F492" s="13"/>
    </row>
    <row r="493" spans="1:6" ht="10.5" x14ac:dyDescent="0.25">
      <c r="A493" s="5" t="s">
        <v>29</v>
      </c>
      <c r="B493" s="6" t="s">
        <v>30</v>
      </c>
      <c r="C493" s="7" t="s">
        <v>15</v>
      </c>
      <c r="D493" s="8">
        <v>5</v>
      </c>
      <c r="E493" s="28" t="str">
        <f>E24</f>
        <v xml:space="preserve"> </v>
      </c>
      <c r="F493" s="10" t="e">
        <f>ROUND(D493*E493,2)</f>
        <v>#VALUE!</v>
      </c>
    </row>
    <row r="494" spans="1:6" x14ac:dyDescent="0.2">
      <c r="A494" s="12"/>
      <c r="B494" s="11"/>
      <c r="C494" s="11"/>
      <c r="D494" s="11"/>
      <c r="E494" s="11"/>
      <c r="F494" s="13"/>
    </row>
    <row r="495" spans="1:6" ht="10.5" x14ac:dyDescent="0.25">
      <c r="A495" s="5" t="s">
        <v>242</v>
      </c>
      <c r="B495" s="6" t="s">
        <v>243</v>
      </c>
      <c r="C495" s="7" t="s">
        <v>81</v>
      </c>
      <c r="D495" s="8">
        <v>2</v>
      </c>
      <c r="E495" s="9" t="s">
        <v>12</v>
      </c>
      <c r="F495" s="10" t="e">
        <f>ROUND(D495*E495,2)</f>
        <v>#VALUE!</v>
      </c>
    </row>
    <row r="496" spans="1:6" x14ac:dyDescent="0.2">
      <c r="A496" s="12"/>
      <c r="B496" s="11"/>
      <c r="C496" s="11"/>
      <c r="D496" s="11"/>
      <c r="E496" s="11"/>
      <c r="F496" s="13"/>
    </row>
    <row r="497" spans="1:6" ht="10.5" x14ac:dyDescent="0.25">
      <c r="A497" s="5" t="s">
        <v>34</v>
      </c>
      <c r="B497" s="6" t="s">
        <v>35</v>
      </c>
      <c r="C497" s="7" t="s">
        <v>33</v>
      </c>
      <c r="D497" s="8">
        <v>40</v>
      </c>
      <c r="E497" s="28" t="str">
        <f>E28</f>
        <v xml:space="preserve"> </v>
      </c>
      <c r="F497" s="10" t="e">
        <f>ROUND(D497*E497,2)</f>
        <v>#VALUE!</v>
      </c>
    </row>
    <row r="498" spans="1:6" x14ac:dyDescent="0.2">
      <c r="A498" s="12"/>
      <c r="B498" s="11"/>
      <c r="C498" s="11"/>
      <c r="D498" s="11"/>
      <c r="E498" s="11"/>
      <c r="F498" s="13"/>
    </row>
    <row r="499" spans="1:6" ht="10.5" x14ac:dyDescent="0.25">
      <c r="A499" s="5" t="s">
        <v>36</v>
      </c>
      <c r="B499" s="6" t="s">
        <v>37</v>
      </c>
      <c r="C499" s="7" t="s">
        <v>15</v>
      </c>
      <c r="D499" s="8">
        <v>20</v>
      </c>
      <c r="E499" s="28" t="str">
        <f>E30</f>
        <v xml:space="preserve"> </v>
      </c>
      <c r="F499" s="10" t="e">
        <f>ROUND(D499*E499,2)</f>
        <v>#VALUE!</v>
      </c>
    </row>
    <row r="500" spans="1:6" x14ac:dyDescent="0.2">
      <c r="A500" s="12"/>
      <c r="B500" s="11"/>
      <c r="C500" s="11"/>
      <c r="D500" s="11"/>
      <c r="E500" s="11"/>
      <c r="F500" s="13"/>
    </row>
    <row r="501" spans="1:6" ht="12.5" x14ac:dyDescent="0.2">
      <c r="A501" s="14"/>
      <c r="B501" s="41" t="s">
        <v>56</v>
      </c>
      <c r="C501" s="41"/>
      <c r="D501" s="41"/>
      <c r="E501" s="15" t="s">
        <v>21</v>
      </c>
      <c r="F501" s="16" t="e">
        <f>F491+F493+F495+F497+F499</f>
        <v>#VALUE!</v>
      </c>
    </row>
    <row r="502" spans="1:6" x14ac:dyDescent="0.2">
      <c r="A502" s="12"/>
      <c r="B502" s="42"/>
      <c r="C502" s="42"/>
      <c r="D502" s="42"/>
      <c r="E502" s="42"/>
      <c r="F502" s="42"/>
    </row>
    <row r="503" spans="1:6" ht="13" x14ac:dyDescent="0.3">
      <c r="A503" s="4" t="s">
        <v>112</v>
      </c>
      <c r="B503" s="40" t="s">
        <v>113</v>
      </c>
      <c r="C503" s="40"/>
      <c r="D503" s="40"/>
      <c r="E503" s="40"/>
      <c r="F503" s="40"/>
    </row>
    <row r="504" spans="1:6" ht="21" x14ac:dyDescent="0.25">
      <c r="A504" s="5" t="s">
        <v>114</v>
      </c>
      <c r="B504" s="6" t="s">
        <v>115</v>
      </c>
      <c r="C504" s="7" t="s">
        <v>26</v>
      </c>
      <c r="D504" s="17">
        <v>12</v>
      </c>
      <c r="E504" s="28" t="str">
        <f>E105</f>
        <v xml:space="preserve"> </v>
      </c>
      <c r="F504" s="10" t="e">
        <f>ROUND(D504*E504,2)</f>
        <v>#VALUE!</v>
      </c>
    </row>
    <row r="505" spans="1:6" x14ac:dyDescent="0.2">
      <c r="A505" s="12"/>
      <c r="B505" s="11"/>
      <c r="C505" s="11"/>
      <c r="D505" s="11"/>
      <c r="E505" s="11"/>
      <c r="F505" s="13"/>
    </row>
    <row r="506" spans="1:6" ht="21" x14ac:dyDescent="0.25">
      <c r="A506" s="5" t="s">
        <v>244</v>
      </c>
      <c r="B506" s="6" t="s">
        <v>245</v>
      </c>
      <c r="C506" s="7" t="s">
        <v>26</v>
      </c>
      <c r="D506" s="17">
        <v>5</v>
      </c>
      <c r="E506" s="9" t="s">
        <v>12</v>
      </c>
      <c r="F506" s="10" t="e">
        <f>ROUND(D506*E506,2)</f>
        <v>#VALUE!</v>
      </c>
    </row>
    <row r="507" spans="1:6" x14ac:dyDescent="0.2">
      <c r="A507" s="12"/>
      <c r="B507" s="11"/>
      <c r="C507" s="11"/>
      <c r="D507" s="11"/>
      <c r="E507" s="11"/>
      <c r="F507" s="13"/>
    </row>
    <row r="508" spans="1:6" ht="12.5" x14ac:dyDescent="0.2">
      <c r="A508" s="14"/>
      <c r="B508" s="41" t="s">
        <v>122</v>
      </c>
      <c r="C508" s="41"/>
      <c r="D508" s="41"/>
      <c r="E508" s="15" t="s">
        <v>21</v>
      </c>
      <c r="F508" s="16" t="e">
        <f>F504+F506</f>
        <v>#VALUE!</v>
      </c>
    </row>
    <row r="509" spans="1:6" x14ac:dyDescent="0.2">
      <c r="A509" s="12"/>
      <c r="B509" s="42"/>
      <c r="C509" s="42"/>
      <c r="D509" s="42"/>
      <c r="E509" s="42"/>
      <c r="F509" s="42"/>
    </row>
    <row r="510" spans="1:6" ht="13" x14ac:dyDescent="0.3">
      <c r="A510" s="4" t="s">
        <v>123</v>
      </c>
      <c r="B510" s="40" t="s">
        <v>124</v>
      </c>
      <c r="C510" s="40"/>
      <c r="D510" s="40"/>
      <c r="E510" s="40"/>
      <c r="F510" s="40"/>
    </row>
    <row r="511" spans="1:6" ht="10.5" x14ac:dyDescent="0.25">
      <c r="A511" s="18" t="s">
        <v>125</v>
      </c>
      <c r="B511" s="19" t="s">
        <v>126</v>
      </c>
      <c r="C511" s="11"/>
      <c r="D511" s="11"/>
      <c r="E511" s="11"/>
      <c r="F511" s="13"/>
    </row>
    <row r="512" spans="1:6" ht="10.5" x14ac:dyDescent="0.25">
      <c r="A512" s="5" t="s">
        <v>127</v>
      </c>
      <c r="B512" s="20" t="s">
        <v>128</v>
      </c>
      <c r="C512" s="7" t="s">
        <v>15</v>
      </c>
      <c r="D512" s="8">
        <v>2</v>
      </c>
      <c r="E512" s="28" t="str">
        <f>E117</f>
        <v xml:space="preserve"> </v>
      </c>
      <c r="F512" s="10" t="e">
        <f>ROUND(D512*E512,2)</f>
        <v>#VALUE!</v>
      </c>
    </row>
    <row r="513" spans="1:6" x14ac:dyDescent="0.2">
      <c r="A513" s="12"/>
      <c r="B513" s="11"/>
      <c r="C513" s="11"/>
      <c r="D513" s="11"/>
      <c r="E513" s="11"/>
      <c r="F513" s="13"/>
    </row>
    <row r="514" spans="1:6" ht="10.5" x14ac:dyDescent="0.25">
      <c r="A514" s="5" t="s">
        <v>129</v>
      </c>
      <c r="B514" s="20" t="s">
        <v>130</v>
      </c>
      <c r="C514" s="7" t="s">
        <v>15</v>
      </c>
      <c r="D514" s="8">
        <v>18</v>
      </c>
      <c r="E514" s="28" t="str">
        <f>E119</f>
        <v xml:space="preserve"> </v>
      </c>
      <c r="F514" s="10" t="e">
        <f>ROUND(D514*E514,2)</f>
        <v>#VALUE!</v>
      </c>
    </row>
    <row r="515" spans="1:6" x14ac:dyDescent="0.2">
      <c r="A515" s="12"/>
      <c r="B515" s="11"/>
      <c r="C515" s="11"/>
      <c r="D515" s="11"/>
      <c r="E515" s="11"/>
      <c r="F515" s="13"/>
    </row>
    <row r="516" spans="1:6" ht="10.5" x14ac:dyDescent="0.25">
      <c r="A516" s="5" t="s">
        <v>131</v>
      </c>
      <c r="B516" s="6" t="s">
        <v>132</v>
      </c>
      <c r="C516" s="7" t="s">
        <v>15</v>
      </c>
      <c r="D516" s="8">
        <v>20</v>
      </c>
      <c r="E516" s="28" t="str">
        <f>E121</f>
        <v xml:space="preserve"> </v>
      </c>
      <c r="F516" s="10" t="e">
        <f>ROUND(D516*E516,2)</f>
        <v>#VALUE!</v>
      </c>
    </row>
    <row r="517" spans="1:6" x14ac:dyDescent="0.2">
      <c r="A517" s="12"/>
      <c r="B517" s="11"/>
      <c r="C517" s="11"/>
      <c r="D517" s="11"/>
      <c r="E517" s="11"/>
      <c r="F517" s="13"/>
    </row>
    <row r="518" spans="1:6" ht="12.5" x14ac:dyDescent="0.2">
      <c r="A518" s="14"/>
      <c r="B518" s="41" t="s">
        <v>135</v>
      </c>
      <c r="C518" s="41"/>
      <c r="D518" s="41"/>
      <c r="E518" s="15" t="s">
        <v>21</v>
      </c>
      <c r="F518" s="16" t="e">
        <f>F512+F514+F516</f>
        <v>#VALUE!</v>
      </c>
    </row>
    <row r="519" spans="1:6" x14ac:dyDescent="0.2">
      <c r="A519" s="12"/>
      <c r="B519" s="42"/>
      <c r="C519" s="42"/>
      <c r="D519" s="42"/>
      <c r="E519" s="42"/>
      <c r="F519" s="42"/>
    </row>
    <row r="520" spans="1:6" ht="13" x14ac:dyDescent="0.3">
      <c r="A520" s="4" t="s">
        <v>136</v>
      </c>
      <c r="B520" s="40" t="s">
        <v>137</v>
      </c>
      <c r="C520" s="40"/>
      <c r="D520" s="40"/>
      <c r="E520" s="40"/>
      <c r="F520" s="40"/>
    </row>
    <row r="521" spans="1:6" ht="21" x14ac:dyDescent="0.25">
      <c r="A521" s="18" t="s">
        <v>138</v>
      </c>
      <c r="B521" s="19" t="s">
        <v>139</v>
      </c>
      <c r="C521" s="11"/>
      <c r="D521" s="11"/>
      <c r="E521" s="11"/>
      <c r="F521" s="13"/>
    </row>
    <row r="522" spans="1:6" ht="10.5" x14ac:dyDescent="0.25">
      <c r="A522" s="5" t="s">
        <v>142</v>
      </c>
      <c r="B522" s="20" t="s">
        <v>143</v>
      </c>
      <c r="C522" s="7" t="s">
        <v>33</v>
      </c>
      <c r="D522" s="8">
        <v>70</v>
      </c>
      <c r="E522" s="28" t="str">
        <f>E131</f>
        <v xml:space="preserve"> </v>
      </c>
      <c r="F522" s="10" t="e">
        <f>ROUND(D522*E522,2)</f>
        <v>#VALUE!</v>
      </c>
    </row>
    <row r="523" spans="1:6" x14ac:dyDescent="0.2">
      <c r="A523" s="12"/>
      <c r="B523" s="11"/>
      <c r="C523" s="11"/>
      <c r="D523" s="11"/>
      <c r="E523" s="11"/>
      <c r="F523" s="13"/>
    </row>
    <row r="524" spans="1:6" ht="12.5" x14ac:dyDescent="0.2">
      <c r="A524" s="14"/>
      <c r="B524" s="41" t="s">
        <v>150</v>
      </c>
      <c r="C524" s="41"/>
      <c r="D524" s="41"/>
      <c r="E524" s="15" t="s">
        <v>21</v>
      </c>
      <c r="F524" s="16" t="e">
        <f>F522</f>
        <v>#VALUE!</v>
      </c>
    </row>
    <row r="525" spans="1:6" x14ac:dyDescent="0.2">
      <c r="A525" s="12"/>
      <c r="B525" s="42"/>
      <c r="C525" s="42"/>
      <c r="D525" s="42"/>
      <c r="E525" s="42"/>
      <c r="F525" s="42"/>
    </row>
    <row r="526" spans="1:6" ht="13" x14ac:dyDescent="0.3">
      <c r="A526" s="4" t="s">
        <v>151</v>
      </c>
      <c r="B526" s="40" t="s">
        <v>152</v>
      </c>
      <c r="C526" s="40"/>
      <c r="D526" s="40"/>
      <c r="E526" s="40"/>
      <c r="F526" s="40"/>
    </row>
    <row r="527" spans="1:6" ht="10.5" x14ac:dyDescent="0.25">
      <c r="A527" s="18" t="s">
        <v>153</v>
      </c>
      <c r="B527" s="19" t="s">
        <v>154</v>
      </c>
      <c r="C527" s="11"/>
      <c r="D527" s="11"/>
      <c r="E527" s="11"/>
      <c r="F527" s="13"/>
    </row>
    <row r="528" spans="1:6" ht="21" x14ac:dyDescent="0.25">
      <c r="A528" s="5" t="s">
        <v>155</v>
      </c>
      <c r="B528" s="20" t="s">
        <v>156</v>
      </c>
      <c r="C528" s="7" t="s">
        <v>81</v>
      </c>
      <c r="D528" s="8">
        <v>1</v>
      </c>
      <c r="E528" s="28" t="str">
        <f>E143</f>
        <v xml:space="preserve"> </v>
      </c>
      <c r="F528" s="10" t="e">
        <f>ROUND(D528*E528,2)</f>
        <v>#VALUE!</v>
      </c>
    </row>
    <row r="529" spans="1:6" x14ac:dyDescent="0.2">
      <c r="A529" s="12"/>
      <c r="B529" s="11"/>
      <c r="C529" s="11"/>
      <c r="D529" s="11"/>
      <c r="E529" s="11"/>
      <c r="F529" s="13"/>
    </row>
    <row r="530" spans="1:6" ht="10.5" x14ac:dyDescent="0.25">
      <c r="A530" s="5" t="s">
        <v>246</v>
      </c>
      <c r="B530" s="20" t="s">
        <v>247</v>
      </c>
      <c r="C530" s="7" t="s">
        <v>81</v>
      </c>
      <c r="D530" s="8">
        <v>2</v>
      </c>
      <c r="E530" s="9" t="s">
        <v>12</v>
      </c>
      <c r="F530" s="10" t="e">
        <f>ROUND(D530*E530,2)</f>
        <v>#VALUE!</v>
      </c>
    </row>
    <row r="531" spans="1:6" x14ac:dyDescent="0.2">
      <c r="A531" s="12"/>
      <c r="B531" s="11"/>
      <c r="C531" s="11"/>
      <c r="D531" s="11"/>
      <c r="E531" s="11"/>
      <c r="F531" s="13"/>
    </row>
    <row r="532" spans="1:6" ht="21" x14ac:dyDescent="0.25">
      <c r="A532" s="5" t="s">
        <v>157</v>
      </c>
      <c r="B532" s="20" t="s">
        <v>158</v>
      </c>
      <c r="C532" s="7" t="s">
        <v>81</v>
      </c>
      <c r="D532" s="8">
        <v>1</v>
      </c>
      <c r="E532" s="28" t="str">
        <f>E145</f>
        <v xml:space="preserve"> </v>
      </c>
      <c r="F532" s="10" t="e">
        <f>ROUND(D532*E532,2)</f>
        <v>#VALUE!</v>
      </c>
    </row>
    <row r="533" spans="1:6" x14ac:dyDescent="0.2">
      <c r="A533" s="12"/>
      <c r="B533" s="11"/>
      <c r="C533" s="11"/>
      <c r="D533" s="11"/>
      <c r="E533" s="11"/>
      <c r="F533" s="13"/>
    </row>
    <row r="534" spans="1:6" ht="21" x14ac:dyDescent="0.25">
      <c r="A534" s="5" t="s">
        <v>236</v>
      </c>
      <c r="B534" s="20" t="s">
        <v>237</v>
      </c>
      <c r="C534" s="7" t="s">
        <v>81</v>
      </c>
      <c r="D534" s="8">
        <v>1</v>
      </c>
      <c r="E534" s="28" t="str">
        <f>E459</f>
        <v xml:space="preserve"> </v>
      </c>
      <c r="F534" s="10" t="e">
        <f>ROUND(D534*E534,2)</f>
        <v>#VALUE!</v>
      </c>
    </row>
    <row r="535" spans="1:6" x14ac:dyDescent="0.2">
      <c r="A535" s="12"/>
      <c r="B535" s="11"/>
      <c r="C535" s="11"/>
      <c r="D535" s="11"/>
      <c r="E535" s="11"/>
      <c r="F535" s="13"/>
    </row>
    <row r="536" spans="1:6" ht="12.5" x14ac:dyDescent="0.2">
      <c r="A536" s="14"/>
      <c r="B536" s="41" t="s">
        <v>159</v>
      </c>
      <c r="C536" s="41"/>
      <c r="D536" s="41"/>
      <c r="E536" s="15" t="s">
        <v>21</v>
      </c>
      <c r="F536" s="16" t="e">
        <f>F528+F530+F532+F534</f>
        <v>#VALUE!</v>
      </c>
    </row>
    <row r="537" spans="1:6" ht="10.5" thickBot="1" x14ac:dyDescent="0.25">
      <c r="A537" s="22"/>
      <c r="B537" s="45"/>
      <c r="C537" s="45"/>
      <c r="D537" s="45"/>
      <c r="E537" s="45"/>
      <c r="F537" s="45"/>
    </row>
    <row r="539" spans="1:6" ht="13" thickBot="1" x14ac:dyDescent="0.3">
      <c r="A539" s="46" t="s">
        <v>248</v>
      </c>
      <c r="B539" s="46"/>
      <c r="C539" s="46"/>
      <c r="D539" s="46"/>
      <c r="E539" s="46"/>
      <c r="F539" s="46"/>
    </row>
    <row r="540" spans="1:6" ht="12.5" x14ac:dyDescent="0.2">
      <c r="A540" s="47" t="s">
        <v>2</v>
      </c>
      <c r="B540" s="47"/>
      <c r="C540" s="47"/>
      <c r="D540" s="2" t="s">
        <v>187</v>
      </c>
      <c r="E540" s="2" t="s">
        <v>188</v>
      </c>
      <c r="F540" s="3" t="s">
        <v>189</v>
      </c>
    </row>
    <row r="541" spans="1:6" ht="12.5" x14ac:dyDescent="0.25">
      <c r="A541" s="48" t="s">
        <v>249</v>
      </c>
      <c r="B541" s="48"/>
      <c r="C541" s="48"/>
      <c r="D541" s="23" t="e">
        <f>F488+F501+F508+F518+F524+F536</f>
        <v>#VALUE!</v>
      </c>
      <c r="E541" s="24" t="e">
        <f>(20/100)*D541</f>
        <v>#VALUE!</v>
      </c>
      <c r="F541" s="25" t="e">
        <f>SUM(D541:E541)</f>
        <v>#VALUE!</v>
      </c>
    </row>
    <row r="542" spans="1:6" ht="10.5" thickBot="1" x14ac:dyDescent="0.25">
      <c r="A542" s="49"/>
      <c r="B542" s="49"/>
      <c r="C542" s="49"/>
      <c r="D542" s="26"/>
      <c r="E542" s="26"/>
      <c r="F542" s="27"/>
    </row>
    <row r="544" spans="1:6" ht="13" thickBot="1" x14ac:dyDescent="0.3">
      <c r="A544" s="46" t="s">
        <v>260</v>
      </c>
      <c r="B544" s="46"/>
      <c r="C544" s="46"/>
      <c r="D544" s="46"/>
      <c r="E544" s="46"/>
      <c r="F544" s="46"/>
    </row>
    <row r="545" spans="1:6" ht="12.5" x14ac:dyDescent="0.2">
      <c r="A545" s="47" t="s">
        <v>2</v>
      </c>
      <c r="B545" s="47"/>
      <c r="C545" s="47"/>
      <c r="D545" s="2" t="s">
        <v>187</v>
      </c>
      <c r="E545" s="2" t="s">
        <v>188</v>
      </c>
      <c r="F545" s="3" t="s">
        <v>189</v>
      </c>
    </row>
    <row r="546" spans="1:6" ht="12.5" x14ac:dyDescent="0.2">
      <c r="A546" s="50" t="s">
        <v>250</v>
      </c>
      <c r="B546" s="50"/>
      <c r="C546" s="50"/>
      <c r="D546" s="29" t="e">
        <f>D175</f>
        <v>#VALUE!</v>
      </c>
      <c r="E546" s="29" t="e">
        <f t="shared" ref="E546:E551" si="0">(20/100)*D546</f>
        <v>#VALUE!</v>
      </c>
      <c r="F546" s="30" t="e">
        <f t="shared" ref="F546:F551" si="1">SUM(D546:E546)</f>
        <v>#VALUE!</v>
      </c>
    </row>
    <row r="547" spans="1:6" ht="12.5" x14ac:dyDescent="0.2">
      <c r="A547" s="51" t="s">
        <v>251</v>
      </c>
      <c r="B547" s="51"/>
      <c r="C547" s="51"/>
      <c r="D547" s="31" t="e">
        <f>D265</f>
        <v>#VALUE!</v>
      </c>
      <c r="E547" s="31" t="e">
        <f t="shared" si="0"/>
        <v>#VALUE!</v>
      </c>
      <c r="F547" s="32" t="e">
        <f t="shared" si="1"/>
        <v>#VALUE!</v>
      </c>
    </row>
    <row r="548" spans="1:6" ht="12.5" x14ac:dyDescent="0.2">
      <c r="A548" s="51" t="s">
        <v>252</v>
      </c>
      <c r="B548" s="51"/>
      <c r="C548" s="51"/>
      <c r="D548" s="31" t="e">
        <f>D340</f>
        <v>#VALUE!</v>
      </c>
      <c r="E548" s="31" t="e">
        <f t="shared" si="0"/>
        <v>#VALUE!</v>
      </c>
      <c r="F548" s="32" t="e">
        <f t="shared" si="1"/>
        <v>#VALUE!</v>
      </c>
    </row>
    <row r="549" spans="1:6" ht="12.5" x14ac:dyDescent="0.2">
      <c r="A549" s="51" t="s">
        <v>253</v>
      </c>
      <c r="B549" s="51"/>
      <c r="C549" s="51"/>
      <c r="D549" s="31" t="e">
        <f>D476</f>
        <v>#VALUE!</v>
      </c>
      <c r="E549" s="31" t="e">
        <f t="shared" si="0"/>
        <v>#VALUE!</v>
      </c>
      <c r="F549" s="32" t="e">
        <f t="shared" si="1"/>
        <v>#VALUE!</v>
      </c>
    </row>
    <row r="550" spans="1:6" ht="13" thickBot="1" x14ac:dyDescent="0.25">
      <c r="A550" s="51" t="s">
        <v>254</v>
      </c>
      <c r="B550" s="51"/>
      <c r="C550" s="51"/>
      <c r="D550" s="31" t="e">
        <f>D541</f>
        <v>#VALUE!</v>
      </c>
      <c r="E550" s="31" t="e">
        <f t="shared" si="0"/>
        <v>#VALUE!</v>
      </c>
      <c r="F550" s="32" t="e">
        <f t="shared" si="1"/>
        <v>#VALUE!</v>
      </c>
    </row>
    <row r="551" spans="1:6" ht="12.5" x14ac:dyDescent="0.25">
      <c r="A551" s="52" t="s">
        <v>264</v>
      </c>
      <c r="B551" s="52"/>
      <c r="C551" s="52"/>
      <c r="D551" s="33" t="e">
        <f>D546+D547+D548+D549+D550</f>
        <v>#VALUE!</v>
      </c>
      <c r="E551" s="34" t="e">
        <f t="shared" si="0"/>
        <v>#VALUE!</v>
      </c>
      <c r="F551" s="35" t="e">
        <f t="shared" si="1"/>
        <v>#VALUE!</v>
      </c>
    </row>
    <row r="552" spans="1:6" ht="10.5" thickBot="1" x14ac:dyDescent="0.25">
      <c r="A552" s="49"/>
      <c r="B552" s="49"/>
      <c r="C552" s="49"/>
      <c r="D552" s="26"/>
      <c r="E552" s="26"/>
      <c r="F552" s="27"/>
    </row>
    <row r="556" spans="1:6" ht="37" customHeight="1" x14ac:dyDescent="0.2">
      <c r="A556" s="53" t="s">
        <v>265</v>
      </c>
      <c r="B556" s="53"/>
      <c r="C556" s="53"/>
      <c r="D556" s="53"/>
      <c r="E556" s="53"/>
      <c r="F556" s="53"/>
    </row>
  </sheetData>
  <mergeCells count="156">
    <mergeCell ref="A556:F556"/>
    <mergeCell ref="A552:C552"/>
    <mergeCell ref="A546:C546"/>
    <mergeCell ref="A547:C547"/>
    <mergeCell ref="A548:C548"/>
    <mergeCell ref="A549:C549"/>
    <mergeCell ref="A550:C550"/>
    <mergeCell ref="A551:C551"/>
    <mergeCell ref="A539:F539"/>
    <mergeCell ref="A540:C540"/>
    <mergeCell ref="A541:C541"/>
    <mergeCell ref="A542:C542"/>
    <mergeCell ref="A544:F544"/>
    <mergeCell ref="A545:C545"/>
    <mergeCell ref="B520:F520"/>
    <mergeCell ref="B524:D524"/>
    <mergeCell ref="B525:F525"/>
    <mergeCell ref="B526:F526"/>
    <mergeCell ref="B536:D536"/>
    <mergeCell ref="B537:F537"/>
    <mergeCell ref="B503:F503"/>
    <mergeCell ref="B508:D508"/>
    <mergeCell ref="B509:F509"/>
    <mergeCell ref="B510:F510"/>
    <mergeCell ref="B518:D518"/>
    <mergeCell ref="B519:F519"/>
    <mergeCell ref="B481:F481"/>
    <mergeCell ref="B488:D488"/>
    <mergeCell ref="B489:F489"/>
    <mergeCell ref="B490:F490"/>
    <mergeCell ref="B501:D501"/>
    <mergeCell ref="B502:F502"/>
    <mergeCell ref="A474:F474"/>
    <mergeCell ref="A475:C475"/>
    <mergeCell ref="A476:C476"/>
    <mergeCell ref="A477:C477"/>
    <mergeCell ref="B463:F463"/>
    <mergeCell ref="B466:D466"/>
    <mergeCell ref="B467:F467"/>
    <mergeCell ref="B468:F468"/>
    <mergeCell ref="B471:D471"/>
    <mergeCell ref="B472:F472"/>
    <mergeCell ref="B445:F445"/>
    <mergeCell ref="B453:D453"/>
    <mergeCell ref="B454:F454"/>
    <mergeCell ref="B455:F455"/>
    <mergeCell ref="B461:D461"/>
    <mergeCell ref="B462:F462"/>
    <mergeCell ref="B429:F429"/>
    <mergeCell ref="B436:D436"/>
    <mergeCell ref="B437:F437"/>
    <mergeCell ref="B438:F438"/>
    <mergeCell ref="B443:D443"/>
    <mergeCell ref="B444:F444"/>
    <mergeCell ref="B385:F385"/>
    <mergeCell ref="B409:D409"/>
    <mergeCell ref="B410:F410"/>
    <mergeCell ref="B411:F411"/>
    <mergeCell ref="B427:D427"/>
    <mergeCell ref="B428:F428"/>
    <mergeCell ref="B345:F345"/>
    <mergeCell ref="B354:D354"/>
    <mergeCell ref="B355:F355"/>
    <mergeCell ref="B356:F356"/>
    <mergeCell ref="B383:D383"/>
    <mergeCell ref="B384:F384"/>
    <mergeCell ref="A338:F338"/>
    <mergeCell ref="A339:C339"/>
    <mergeCell ref="A340:C340"/>
    <mergeCell ref="A341:C341"/>
    <mergeCell ref="B318:F318"/>
    <mergeCell ref="B324:D324"/>
    <mergeCell ref="B325:F325"/>
    <mergeCell ref="B332:F332"/>
    <mergeCell ref="B335:D335"/>
    <mergeCell ref="B336:F336"/>
    <mergeCell ref="B300:F300"/>
    <mergeCell ref="B311:D311"/>
    <mergeCell ref="B312:F312"/>
    <mergeCell ref="B313:F313"/>
    <mergeCell ref="B316:D316"/>
    <mergeCell ref="B317:F317"/>
    <mergeCell ref="B270:F270"/>
    <mergeCell ref="B279:D279"/>
    <mergeCell ref="B280:F280"/>
    <mergeCell ref="B281:F281"/>
    <mergeCell ref="B298:D298"/>
    <mergeCell ref="B299:F299"/>
    <mergeCell ref="A263:F263"/>
    <mergeCell ref="A264:C264"/>
    <mergeCell ref="A265:C265"/>
    <mergeCell ref="A266:C266"/>
    <mergeCell ref="B246:F246"/>
    <mergeCell ref="B253:D253"/>
    <mergeCell ref="B254:F254"/>
    <mergeCell ref="B255:F255"/>
    <mergeCell ref="B260:D260"/>
    <mergeCell ref="B261:F261"/>
    <mergeCell ref="B236:F236"/>
    <mergeCell ref="B239:D239"/>
    <mergeCell ref="B240:F240"/>
    <mergeCell ref="B241:F241"/>
    <mergeCell ref="B244:D244"/>
    <mergeCell ref="B245:F245"/>
    <mergeCell ref="B208:D208"/>
    <mergeCell ref="B209:F209"/>
    <mergeCell ref="B210:F210"/>
    <mergeCell ref="B234:D234"/>
    <mergeCell ref="B235:F235"/>
    <mergeCell ref="A176:C176"/>
    <mergeCell ref="B180:F180"/>
    <mergeCell ref="B191:D191"/>
    <mergeCell ref="B192:F192"/>
    <mergeCell ref="A174:C174"/>
    <mergeCell ref="A175:C175"/>
    <mergeCell ref="B141:F141"/>
    <mergeCell ref="B147:D147"/>
    <mergeCell ref="B148:F148"/>
    <mergeCell ref="B158:F158"/>
    <mergeCell ref="B165:D165"/>
    <mergeCell ref="B166:F166"/>
    <mergeCell ref="B193:F193"/>
    <mergeCell ref="A178:F178"/>
    <mergeCell ref="B102:D102"/>
    <mergeCell ref="B103:F103"/>
    <mergeCell ref="B104:F104"/>
    <mergeCell ref="B113:D113"/>
    <mergeCell ref="B114:F114"/>
    <mergeCell ref="B167:F167"/>
    <mergeCell ref="B170:D170"/>
    <mergeCell ref="B171:F171"/>
    <mergeCell ref="A173:F173"/>
    <mergeCell ref="A2:F2"/>
    <mergeCell ref="A3:F3"/>
    <mergeCell ref="A1:F1"/>
    <mergeCell ref="A6:F6"/>
    <mergeCell ref="A268:F268"/>
    <mergeCell ref="A343:F343"/>
    <mergeCell ref="A479:F479"/>
    <mergeCell ref="B19:F19"/>
    <mergeCell ref="B50:D50"/>
    <mergeCell ref="B51:F51"/>
    <mergeCell ref="B52:F52"/>
    <mergeCell ref="B82:D82"/>
    <mergeCell ref="B83:F83"/>
    <mergeCell ref="A4:F4"/>
    <mergeCell ref="B8:F8"/>
    <mergeCell ref="B17:D17"/>
    <mergeCell ref="B18:F18"/>
    <mergeCell ref="B115:F115"/>
    <mergeCell ref="B125:D125"/>
    <mergeCell ref="B126:F126"/>
    <mergeCell ref="B127:F127"/>
    <mergeCell ref="B139:D139"/>
    <mergeCell ref="B140:F140"/>
    <mergeCell ref="B84:F84"/>
  </mergeCells>
  <pageMargins left="0.59523809523809523" right="0.59523809523809523" top="0.59523809523809523" bottom="0.59523809523809523" header="0.3968253968253968" footer="0.3968253968253968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BBEE0-2CA1-45AC-B166-DD1E3A059C60}">
  <dimension ref="A1"/>
  <sheetViews>
    <sheetView showGridLines="0" workbookViewId="0"/>
  </sheetViews>
  <sheetFormatPr baseColWidth="10" defaultRowHeight="10" x14ac:dyDescent="0.2"/>
  <sheetData/>
  <pageMargins left="0.59523809523809523" right="0.59523809523809523" top="0.59523809523809523" bottom="0.59523809523809523" header="0.3968253968253968" footer="0.396825396825396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LOT 1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 JEGOT</dc:creator>
  <cp:lastModifiedBy>Morgane Dussart, SG/ACH</cp:lastModifiedBy>
  <dcterms:created xsi:type="dcterms:W3CDTF">2025-10-23T14:02:07Z</dcterms:created>
  <dcterms:modified xsi:type="dcterms:W3CDTF">2026-01-15T13:38:00Z</dcterms:modified>
</cp:coreProperties>
</file>